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filterPrivacy="1" defaultThemeVersion="166925"/>
  <xr:revisionPtr revIDLastSave="0" documentId="13_ncr:1_{5C033CBD-D258-4C67-AB71-7FE4CA563654}" xr6:coauthVersionLast="46" xr6:coauthVersionMax="46" xr10:uidLastSave="{00000000-0000-0000-0000-000000000000}"/>
  <bookViews>
    <workbookView xWindow="-120" yWindow="480" windowWidth="29040" windowHeight="15840" xr2:uid="{1DB08906-FA2C-4E30-BD6E-D31AC7D96825}"/>
  </bookViews>
  <sheets>
    <sheet name="EPE 2019" sheetId="1" r:id="rId1"/>
  </sheets>
  <externalReferences>
    <externalReference r:id="rId2"/>
  </externalReferences>
  <definedNames>
    <definedName name="DepRate">[1]DepRate!$A$1:$S$124</definedName>
    <definedName name="_xlnm.Print_Area" localSheetId="0">'EPE 2019'!$A$12:$T$219</definedName>
    <definedName name="_xlnm.Print_Titles" localSheetId="0">'EPE 2019'!$1:$11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88" i="1" l="1"/>
  <c r="T105" i="1"/>
  <c r="T112" i="1"/>
  <c r="T122" i="1"/>
  <c r="T134" i="1"/>
  <c r="T146" i="1"/>
  <c r="T157" i="1"/>
  <c r="T173" i="1"/>
  <c r="T191" i="1"/>
  <c r="T202" i="1"/>
  <c r="T212" i="1" s="1"/>
  <c r="T73" i="1"/>
  <c r="T60" i="1"/>
  <c r="T47" i="1"/>
  <c r="T40" i="1"/>
  <c r="T26" i="1"/>
  <c r="D26" i="1"/>
  <c r="L26" i="1"/>
  <c r="D40" i="1"/>
  <c r="L40" i="1"/>
  <c r="D47" i="1"/>
  <c r="L47" i="1"/>
  <c r="D60" i="1"/>
  <c r="L60" i="1"/>
  <c r="D73" i="1"/>
  <c r="L73" i="1"/>
  <c r="D88" i="1"/>
  <c r="L88" i="1"/>
  <c r="D105" i="1"/>
  <c r="L105" i="1"/>
  <c r="D112" i="1"/>
  <c r="L112" i="1"/>
  <c r="D122" i="1"/>
  <c r="L122" i="1"/>
  <c r="D134" i="1"/>
  <c r="L134" i="1"/>
  <c r="D146" i="1"/>
  <c r="L146" i="1"/>
  <c r="D157" i="1"/>
  <c r="L157" i="1"/>
  <c r="D173" i="1"/>
  <c r="L173" i="1"/>
  <c r="D191" i="1"/>
  <c r="L191" i="1"/>
  <c r="D202" i="1"/>
  <c r="L202" i="1"/>
  <c r="L212" i="1" s="1"/>
  <c r="T90" i="1" l="1"/>
  <c r="T215" i="1" s="1"/>
  <c r="T159" i="1"/>
  <c r="L159" i="1"/>
  <c r="D90" i="1"/>
  <c r="L90" i="1"/>
  <c r="D212" i="1"/>
  <c r="D159" i="1"/>
  <c r="L215" i="1" l="1"/>
  <c r="D215" i="1"/>
</calcChain>
</file>

<file path=xl/sharedStrings.xml><?xml version="1.0" encoding="utf-8"?>
<sst xmlns="http://schemas.openxmlformats.org/spreadsheetml/2006/main" count="627" uniqueCount="146">
  <si>
    <t>*  INTERIM SURVIVOR CURVES USED.  EACH LOCATION HAS A UNIQUE PROBABLE RETIREMENT DATE.</t>
  </si>
  <si>
    <t xml:space="preserve"> </t>
  </si>
  <si>
    <t>TOTAL DEPRECIABLE ELECTRIC PLANT</t>
  </si>
  <si>
    <t>TOTAL GENERAL PLANT</t>
  </si>
  <si>
    <t>15-SQ</t>
  </si>
  <si>
    <t>MISCELLANEOUS EQUIPMENT</t>
  </si>
  <si>
    <t>COMMUNICATION EQUIPMENT</t>
  </si>
  <si>
    <t>21-R2.5</t>
  </si>
  <si>
    <t>POWER OPERATED EQUIPMENT</t>
  </si>
  <si>
    <t>LABORATORY EQUIPMENT</t>
  </si>
  <si>
    <t>25-SQ</t>
  </si>
  <si>
    <t>TOOLS, SHOP AND GARAGE EQUIPMENT</t>
  </si>
  <si>
    <t>STORES EQUIPMENT</t>
  </si>
  <si>
    <t>20-SQ</t>
  </si>
  <si>
    <t>OFFICE FURNITURE AND EQUIPMENT</t>
  </si>
  <si>
    <t>TOTAL ACCOUNT 390</t>
  </si>
  <si>
    <t>40-S0.5</t>
  </si>
  <si>
    <t>OTHER STRUCTURES</t>
  </si>
  <si>
    <t>*</t>
  </si>
  <si>
    <t>80-R2.5</t>
  </si>
  <si>
    <t>EASTSIDE OPERATIONS CENTER</t>
  </si>
  <si>
    <t>STANTON TOWER</t>
  </si>
  <si>
    <t>SYSTEMS OPERATIONS BUILDING</t>
  </si>
  <si>
    <t>STRUCTURES AND IMPROVEMENTS</t>
  </si>
  <si>
    <t>GENERAL PLANT</t>
  </si>
  <si>
    <t>TOTAL DISTRIBUTION PLANT</t>
  </si>
  <si>
    <t>55-R3</t>
  </si>
  <si>
    <t>STREET LIGHTING AND SIGNAL SYSTEMS</t>
  </si>
  <si>
    <t>35-R2</t>
  </si>
  <si>
    <t>INSTALLATIONS ON CUSTOMERS' PREMISES</t>
  </si>
  <si>
    <t>35-R2.5</t>
  </si>
  <si>
    <t>METERS</t>
  </si>
  <si>
    <t>65-S3</t>
  </si>
  <si>
    <t>SERVICES</t>
  </si>
  <si>
    <t>52-R3</t>
  </si>
  <si>
    <t>LINE TRANSFORMERS</t>
  </si>
  <si>
    <t>41-S2</t>
  </si>
  <si>
    <t>UNDERGROUND CONDUCTORS AND DEVICES</t>
  </si>
  <si>
    <t>65-R4</t>
  </si>
  <si>
    <t>UNDERGROUND CONDUIT</t>
  </si>
  <si>
    <t>48-R2.5</t>
  </si>
  <si>
    <t>OVERHEAD CONDUCTORS AND DEVICES</t>
  </si>
  <si>
    <t>45-R3</t>
  </si>
  <si>
    <t>POLES, TOWERS AND FIXTURES</t>
  </si>
  <si>
    <t>65-R2</t>
  </si>
  <si>
    <t>STATION EQUIPMENT</t>
  </si>
  <si>
    <t>70-R3</t>
  </si>
  <si>
    <t>70-R4</t>
  </si>
  <si>
    <t>LAND RIGHTS</t>
  </si>
  <si>
    <t>DISTRIBUTION PLANT</t>
  </si>
  <si>
    <t>TOTAL TRANSMISSION PLANT</t>
  </si>
  <si>
    <t>ROADS AND TRAILS</t>
  </si>
  <si>
    <t>60-R5</t>
  </si>
  <si>
    <t>55-S3</t>
  </si>
  <si>
    <t>WOOD AND STEEL POLES</t>
  </si>
  <si>
    <t>75-R4</t>
  </si>
  <si>
    <t>STEEL TOWERS AND FIXTURES</t>
  </si>
  <si>
    <t>50-R4</t>
  </si>
  <si>
    <t>80-R3</t>
  </si>
  <si>
    <t>TRANSMISSION PLANT</t>
  </si>
  <si>
    <t>TOTAL GAS TURBINE PLANT</t>
  </si>
  <si>
    <t>TOTAL ACCOUNT 346</t>
  </si>
  <si>
    <t>SOLAR FACILITIES</t>
  </si>
  <si>
    <t>MONTANA POWER STATION COMMON</t>
  </si>
  <si>
    <t>MONTANA POWER STATION UNIT 4</t>
  </si>
  <si>
    <t>MONTANA POWER STATION UNIT 3</t>
  </si>
  <si>
    <t>MONTANA POWER STATION UNIT 2</t>
  </si>
  <si>
    <t>MONTANA POWER STATION UNIT 1</t>
  </si>
  <si>
    <t>RIO GRANDE UNIT 9</t>
  </si>
  <si>
    <t>COPPER POWER STATION</t>
  </si>
  <si>
    <t>MISCELLANEOUS POWER PLANT EQUIPMENT</t>
  </si>
  <si>
    <t>TOTAL ACCOUNT 345</t>
  </si>
  <si>
    <t>25-S2.5</t>
  </si>
  <si>
    <t>45-S1.5</t>
  </si>
  <si>
    <t>ACCESSORY ELECTRIC EQUIPMENT</t>
  </si>
  <si>
    <t>TOTAL ACCOUNT 344</t>
  </si>
  <si>
    <t>45-S3</t>
  </si>
  <si>
    <t>GENERATORS</t>
  </si>
  <si>
    <t>TOTAL ACCOUNT 343</t>
  </si>
  <si>
    <t>40-S1</t>
  </si>
  <si>
    <t>PRIME MOVERS</t>
  </si>
  <si>
    <t>TOTAL ACCOUNT 342</t>
  </si>
  <si>
    <t>FUEL HOLDERS</t>
  </si>
  <si>
    <t>TOTAL ACCOUNT 341</t>
  </si>
  <si>
    <t>35-S2</t>
  </si>
  <si>
    <t>60-R4</t>
  </si>
  <si>
    <t>GAS TURBINE PLANT</t>
  </si>
  <si>
    <t>TOTAL STEAM PRODUCTION PLANT</t>
  </si>
  <si>
    <t>TOTAL ACCOUNT 316</t>
  </si>
  <si>
    <t>70-S2.5</t>
  </si>
  <si>
    <t>NEWMAN COMMON</t>
  </si>
  <si>
    <t>NEWMAN ZERO LIQUID DISCHARGE</t>
  </si>
  <si>
    <t>NEWMAN UNIT 5</t>
  </si>
  <si>
    <t>NEWMAN UNIT 4</t>
  </si>
  <si>
    <t>NEWMAN UNIT 3</t>
  </si>
  <si>
    <t>NEWMAN UNIT 2</t>
  </si>
  <si>
    <t>NEWMAN UNIT 1</t>
  </si>
  <si>
    <t>RIO GRANDE COMMON</t>
  </si>
  <si>
    <t>RIO GRANDE UNIT 8</t>
  </si>
  <si>
    <t>RIO GRANDE UNIT 7</t>
  </si>
  <si>
    <t>RIO GRANDE UNIT 6</t>
  </si>
  <si>
    <t>TOTAL ACCOUNT 315</t>
  </si>
  <si>
    <t>65-S4</t>
  </si>
  <si>
    <t>TOTAL ACCOUNT 314</t>
  </si>
  <si>
    <t>75-R2.5</t>
  </si>
  <si>
    <t>TURBOGENERATOR UNITS</t>
  </si>
  <si>
    <t>TOTAL ACCOUNT 313</t>
  </si>
  <si>
    <t>55-R2.5</t>
  </si>
  <si>
    <t>ENGINES AND ENGINE-DRIVEN GENERATORS</t>
  </si>
  <si>
    <t>TOTAL ACCOUNT 312</t>
  </si>
  <si>
    <t>BOILER PLANT EQUIPMENT</t>
  </si>
  <si>
    <t>TOTAL ACCOUNT 311</t>
  </si>
  <si>
    <t>100-R3</t>
  </si>
  <si>
    <t>STEAM PRODUCTION PLANT</t>
  </si>
  <si>
    <t>RATE</t>
  </si>
  <si>
    <t>AMOUNT</t>
  </si>
  <si>
    <t>DECEMBER 31, 2019</t>
  </si>
  <si>
    <t>PERCENT</t>
  </si>
  <si>
    <t>CURVE</t>
  </si>
  <si>
    <t>DEPRECIABLE GROUP</t>
  </si>
  <si>
    <t>ANNUAL ACCRUAL</t>
  </si>
  <si>
    <t>AS OF</t>
  </si>
  <si>
    <t>SURVIVOR</t>
  </si>
  <si>
    <t>ORIGINAL COST</t>
  </si>
  <si>
    <t>AND CALCULATED ANNUAL DEPRECIATION ACCRUALS RELATED TO ELECTRIC PLANT AS OF DECEMBER 31, 2019</t>
  </si>
  <si>
    <t>EL PASO ELECTRIC COMPANY</t>
  </si>
  <si>
    <t>LAND RIGHTS - ISLETA</t>
  </si>
  <si>
    <t>SQUARE</t>
  </si>
  <si>
    <t>COMPARISON OF CURRENT AND PROPOSED SURVIVOR CURVE, NET SALVAGE PERCENT,</t>
  </si>
  <si>
    <t>ACCRUAL</t>
  </si>
  <si>
    <t>NET SALVAGE</t>
  </si>
  <si>
    <t>PROPOSED</t>
  </si>
  <si>
    <t>CURRENTLY APPROVED</t>
  </si>
  <si>
    <t>65-R3</t>
  </si>
  <si>
    <t>75-R3</t>
  </si>
  <si>
    <t>60-S3</t>
  </si>
  <si>
    <t>31-R2</t>
  </si>
  <si>
    <t>36-R2</t>
  </si>
  <si>
    <t>50-R3</t>
  </si>
  <si>
    <t>22-R2.5</t>
  </si>
  <si>
    <t>56-S2</t>
  </si>
  <si>
    <t>58-S3</t>
  </si>
  <si>
    <t>60-R2</t>
  </si>
  <si>
    <t>52-R2.5</t>
  </si>
  <si>
    <t>64-R3</t>
  </si>
  <si>
    <t>47-R2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</si>
</sst>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_);\(0\)"/>
  </numFmts>
  <fonts count="3" x14ac:knownFonts="1">
    <font>
      <sz val="11"/>
      <color theme="1"/>
      <name val="Calibri"/>
      <family val="2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6">
    <xf numFmtId="0" fontId="0" fillId="0" borderId="0" xfId="0"/>
    <xf numFmtId="0" fontId="1" fillId="0" borderId="0" xfId="1" applyProtection="1">
      <protection locked="0"/>
    </xf>
    <xf numFmtId="0" fontId="1" fillId="0" borderId="0" xfId="1"/>
    <xf numFmtId="2" fontId="1" fillId="0" borderId="0" xfId="1" applyNumberFormat="1"/>
    <xf numFmtId="43" fontId="1" fillId="0" borderId="0" xfId="1" applyNumberFormat="1"/>
    <xf numFmtId="3" fontId="1" fillId="0" borderId="0" xfId="1" applyNumberFormat="1"/>
    <xf numFmtId="4" fontId="1" fillId="0" borderId="0" xfId="1" applyNumberFormat="1"/>
    <xf numFmtId="2" fontId="1" fillId="0" borderId="0" xfId="1" applyNumberFormat="1" applyAlignment="1">
      <alignment horizontal="left" indent="2"/>
    </xf>
    <xf numFmtId="0" fontId="1" fillId="0" borderId="0" xfId="1" applyAlignment="1">
      <alignment horizontal="left" indent="2"/>
    </xf>
    <xf numFmtId="37" fontId="1" fillId="0" borderId="0" xfId="1" applyNumberFormat="1"/>
    <xf numFmtId="39" fontId="1" fillId="0" borderId="0" xfId="1" applyNumberFormat="1"/>
    <xf numFmtId="164" fontId="1" fillId="0" borderId="0" xfId="1" applyNumberFormat="1" applyAlignment="1">
      <alignment horizontal="center"/>
    </xf>
    <xf numFmtId="0" fontId="2" fillId="0" borderId="0" xfId="1" applyFont="1"/>
    <xf numFmtId="43" fontId="2" fillId="0" borderId="0" xfId="1" applyNumberFormat="1" applyFont="1"/>
    <xf numFmtId="37" fontId="2" fillId="0" borderId="1" xfId="1" applyNumberFormat="1" applyFont="1" applyBorder="1"/>
    <xf numFmtId="39" fontId="2" fillId="0" borderId="1" xfId="1" applyNumberFormat="1" applyFont="1" applyBorder="1"/>
    <xf numFmtId="164" fontId="2" fillId="0" borderId="0" xfId="1" applyNumberFormat="1" applyFont="1" applyAlignment="1">
      <alignment horizontal="center"/>
    </xf>
    <xf numFmtId="0" fontId="1" fillId="0" borderId="0" xfId="1" applyAlignment="1">
      <alignment horizontal="center"/>
    </xf>
    <xf numFmtId="0" fontId="2" fillId="0" borderId="0" xfId="1" applyFont="1" applyProtection="1">
      <protection locked="0"/>
    </xf>
    <xf numFmtId="37" fontId="2" fillId="0" borderId="0" xfId="1" applyNumberFormat="1" applyFont="1"/>
    <xf numFmtId="39" fontId="2" fillId="0" borderId="0" xfId="1" applyNumberFormat="1" applyFont="1"/>
    <xf numFmtId="0" fontId="2" fillId="0" borderId="0" xfId="1" applyFont="1" applyAlignment="1">
      <alignment horizontal="center"/>
    </xf>
    <xf numFmtId="37" fontId="1" fillId="0" borderId="2" xfId="1" applyNumberFormat="1" applyBorder="1"/>
    <xf numFmtId="39" fontId="1" fillId="0" borderId="2" xfId="1" applyNumberFormat="1" applyBorder="1"/>
    <xf numFmtId="0" fontId="1" fillId="0" borderId="0" xfId="1" applyAlignment="1">
      <alignment horizontal="left"/>
    </xf>
    <xf numFmtId="0" fontId="1" fillId="0" borderId="0" xfId="1" quotePrefix="1" applyAlignment="1">
      <alignment horizontal="center"/>
    </xf>
    <xf numFmtId="0" fontId="1" fillId="0" borderId="0" xfId="1" quotePrefix="1" applyAlignment="1">
      <alignment horizontal="left"/>
    </xf>
    <xf numFmtId="2" fontId="1" fillId="0" borderId="0" xfId="1" applyNumberFormat="1" applyAlignment="1">
      <alignment horizontal="left"/>
    </xf>
    <xf numFmtId="164" fontId="1" fillId="0" borderId="0" xfId="1" quotePrefix="1" applyNumberFormat="1" applyAlignment="1">
      <alignment horizontal="center"/>
    </xf>
    <xf numFmtId="37" fontId="1" fillId="0" borderId="3" xfId="1" applyNumberFormat="1" applyBorder="1"/>
    <xf numFmtId="39" fontId="1" fillId="0" borderId="3" xfId="1" applyNumberFormat="1" applyBorder="1"/>
    <xf numFmtId="0" fontId="1" fillId="0" borderId="0" xfId="1" quotePrefix="1" applyAlignment="1">
      <alignment horizontal="left" indent="2"/>
    </xf>
    <xf numFmtId="0" fontId="2" fillId="0" borderId="0" xfId="1" applyFont="1" applyAlignment="1">
      <alignment horizontal="left"/>
    </xf>
    <xf numFmtId="37" fontId="1" fillId="0" borderId="0" xfId="1" applyNumberFormat="1" applyAlignment="1">
      <alignment horizontal="center"/>
    </xf>
    <xf numFmtId="37" fontId="1" fillId="0" borderId="0" xfId="1" applyNumberFormat="1" applyAlignment="1">
      <alignment horizontal="right"/>
    </xf>
    <xf numFmtId="43" fontId="1" fillId="0" borderId="0" xfId="1" applyNumberFormat="1" applyAlignment="1">
      <alignment horizontal="right"/>
    </xf>
    <xf numFmtId="0" fontId="1" fillId="0" borderId="0" xfId="1" applyAlignment="1" applyProtection="1">
      <alignment horizontal="left"/>
      <protection locked="0"/>
    </xf>
    <xf numFmtId="164" fontId="1" fillId="0" borderId="0" xfId="1" applyNumberFormat="1" applyProtection="1">
      <protection locked="0"/>
    </xf>
    <xf numFmtId="3" fontId="1" fillId="0" borderId="0" xfId="1" applyNumberFormat="1" applyAlignment="1">
      <alignment horizontal="center"/>
    </xf>
    <xf numFmtId="0" fontId="2" fillId="0" borderId="2" xfId="1" applyFont="1" applyBorder="1" applyAlignment="1">
      <alignment horizontal="centerContinuous"/>
    </xf>
    <xf numFmtId="0" fontId="2" fillId="0" borderId="2" xfId="1" quotePrefix="1" applyFont="1" applyBorder="1" applyAlignment="1">
      <alignment horizontal="centerContinuous"/>
    </xf>
    <xf numFmtId="0" fontId="2" fillId="0" borderId="2" xfId="1" quotePrefix="1" applyFont="1" applyBorder="1" applyAlignment="1">
      <alignment horizontal="center"/>
    </xf>
    <xf numFmtId="0" fontId="2" fillId="0" borderId="0" xfId="1" applyFont="1" applyAlignment="1">
      <alignment horizontal="centerContinuous"/>
    </xf>
    <xf numFmtId="15" fontId="2" fillId="0" borderId="0" xfId="1" quotePrefix="1" applyNumberFormat="1" applyFont="1" applyAlignment="1">
      <alignment horizontal="centerContinuous"/>
    </xf>
    <xf numFmtId="0" fontId="2" fillId="0" borderId="3" xfId="1" applyFont="1" applyBorder="1" applyAlignment="1">
      <alignment horizontal="centerContinuous"/>
    </xf>
    <xf numFmtId="39" fontId="1" fillId="0" borderId="0" xfId="1" applyNumberFormat="1" applyProtection="1">
      <protection locked="0"/>
    </xf>
    <xf numFmtId="2" fontId="1" fillId="0" borderId="0" xfId="1" applyNumberFormat="1" applyFill="1" applyAlignment="1">
      <alignment horizontal="left"/>
    </xf>
    <xf numFmtId="0" fontId="1" fillId="0" borderId="0" xfId="1" applyFill="1"/>
    <xf numFmtId="0" fontId="1" fillId="0" borderId="0" xfId="1" quotePrefix="1" applyFill="1" applyAlignment="1">
      <alignment horizontal="center"/>
    </xf>
    <xf numFmtId="0" fontId="1" fillId="0" borderId="0" xfId="1" applyFill="1" applyAlignment="1">
      <alignment horizontal="left"/>
    </xf>
    <xf numFmtId="39" fontId="1" fillId="0" borderId="0" xfId="1" applyNumberFormat="1" applyFill="1"/>
    <xf numFmtId="37" fontId="1" fillId="0" borderId="0" xfId="1" applyNumberFormat="1" applyFill="1"/>
    <xf numFmtId="43" fontId="1" fillId="0" borderId="0" xfId="1" applyNumberFormat="1" applyFill="1" applyAlignment="1">
      <alignment horizontal="right"/>
    </xf>
    <xf numFmtId="0" fontId="2" fillId="0" borderId="0" xfId="1" applyFont="1" applyBorder="1" applyAlignment="1">
      <alignment horizontal="centerContinuous"/>
    </xf>
    <xf numFmtId="0" fontId="2" fillId="0" borderId="0" xfId="1" applyFont="1" applyBorder="1" applyAlignment="1">
      <alignment horizontal="center"/>
    </xf>
    <xf numFmtId="43" fontId="1" fillId="0" borderId="0" xfId="1" applyNumberFormat="1" applyFill="1"/>
  </cellXfs>
  <cellStyles count="2">
    <cellStyle name="Normal" xfId="0" builtinId="0"/>
    <cellStyle name="Normal 3" xfId="1" xr:uid="{E93B5843-4EA6-40CE-A506-73B0163B48F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Z-OTHER\Camp%20Hill%20Working%20Folder\El%20Paso\2019\Deprate\Interim%20NS\EPE19-ASL-Intr-G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PE 2019"/>
      <sheetName val="DepRate"/>
    </sheetNames>
    <sheetDataSet>
      <sheetData sheetId="0"/>
      <sheetData sheetId="1">
        <row r="1">
          <cell r="A1" t="str">
            <v xml:space="preserve">ACCT GROUP          </v>
          </cell>
          <cell r="B1" t="str">
            <v xml:space="preserve">   LS DATE</v>
          </cell>
          <cell r="C1" t="str">
            <v xml:space="preserve">  LIFE</v>
          </cell>
          <cell r="D1" t="str">
            <v>TP CV</v>
          </cell>
          <cell r="E1" t="str">
            <v xml:space="preserve">          SAL</v>
          </cell>
          <cell r="F1" t="str">
            <v xml:space="preserve">         COST</v>
          </cell>
          <cell r="G1" t="str">
            <v xml:space="preserve">      RESERVE</v>
          </cell>
          <cell r="H1" t="str">
            <v xml:space="preserve">      FUT-ACC</v>
          </cell>
          <cell r="I1" t="str">
            <v xml:space="preserve">       ANNUAL</v>
          </cell>
          <cell r="J1" t="str">
            <v xml:space="preserve">         RATE</v>
          </cell>
          <cell r="K1" t="str">
            <v xml:space="preserve">       REM LF</v>
          </cell>
          <cell r="L1" t="str">
            <v xml:space="preserve">        PR LF</v>
          </cell>
          <cell r="M1" t="str">
            <v xml:space="preserve">        PR CV</v>
          </cell>
          <cell r="N1" t="str">
            <v xml:space="preserve">         FSAL</v>
          </cell>
          <cell r="O1" t="str">
            <v xml:space="preserve">        % RES</v>
          </cell>
          <cell r="P1" t="str">
            <v xml:space="preserve">          AGE</v>
          </cell>
          <cell r="Q1" t="str">
            <v xml:space="preserve">     CALC RES</v>
          </cell>
          <cell r="R1" t="str">
            <v xml:space="preserve">     WHLF ANN</v>
          </cell>
          <cell r="S1" t="str">
            <v xml:space="preserve">      WHLF RT</v>
          </cell>
        </row>
        <row r="2">
          <cell r="A2" t="str">
            <v xml:space="preserve">311.00 26           </v>
          </cell>
          <cell r="B2">
            <v>44561</v>
          </cell>
          <cell r="C2">
            <v>100</v>
          </cell>
          <cell r="D2" t="str">
            <v xml:space="preserve">   R3</v>
          </cell>
          <cell r="E2">
            <v>-5</v>
          </cell>
          <cell r="F2">
            <v>1290816.82</v>
          </cell>
          <cell r="G2">
            <v>1281328</v>
          </cell>
          <cell r="H2">
            <v>74030</v>
          </cell>
          <cell r="I2">
            <v>37023</v>
          </cell>
          <cell r="J2">
            <v>2.87</v>
          </cell>
          <cell r="K2">
            <v>2</v>
          </cell>
          <cell r="L2" t="str">
            <v xml:space="preserve">               </v>
          </cell>
          <cell r="M2" t="str">
            <v xml:space="preserve">               </v>
          </cell>
          <cell r="N2" t="str">
            <v xml:space="preserve">               </v>
          </cell>
          <cell r="O2">
            <v>99.3</v>
          </cell>
          <cell r="P2">
            <v>35.4</v>
          </cell>
          <cell r="Q2">
            <v>1246699</v>
          </cell>
          <cell r="R2">
            <v>54366</v>
          </cell>
          <cell r="S2">
            <v>4.21</v>
          </cell>
        </row>
        <row r="3">
          <cell r="A3" t="str">
            <v xml:space="preserve">311.00 27           </v>
          </cell>
          <cell r="B3">
            <v>44926</v>
          </cell>
          <cell r="C3">
            <v>100</v>
          </cell>
          <cell r="D3" t="str">
            <v xml:space="preserve">   R3</v>
          </cell>
          <cell r="E3">
            <v>-5</v>
          </cell>
          <cell r="F3">
            <v>1269983.01</v>
          </cell>
          <cell r="G3">
            <v>1269983.74</v>
          </cell>
          <cell r="H3">
            <v>63498</v>
          </cell>
          <cell r="I3">
            <v>21167</v>
          </cell>
          <cell r="J3">
            <v>1.67</v>
          </cell>
          <cell r="K3">
            <v>3</v>
          </cell>
          <cell r="L3" t="str">
            <v xml:space="preserve">               </v>
          </cell>
          <cell r="M3" t="str">
            <v xml:space="preserve">               </v>
          </cell>
          <cell r="N3" t="str">
            <v xml:space="preserve">               </v>
          </cell>
          <cell r="O3">
            <v>100</v>
          </cell>
          <cell r="P3">
            <v>34.299999999999997</v>
          </cell>
          <cell r="Q3">
            <v>1177683</v>
          </cell>
          <cell r="R3">
            <v>52010</v>
          </cell>
          <cell r="S3">
            <v>4.0999999999999996</v>
          </cell>
        </row>
        <row r="4">
          <cell r="A4" t="str">
            <v xml:space="preserve">311.00 28           </v>
          </cell>
          <cell r="B4">
            <v>48944</v>
          </cell>
          <cell r="C4">
            <v>100</v>
          </cell>
          <cell r="D4" t="str">
            <v xml:space="preserve">   R3</v>
          </cell>
          <cell r="E4">
            <v>-5</v>
          </cell>
          <cell r="F4">
            <v>2311211.39</v>
          </cell>
          <cell r="G4">
            <v>1828320.55</v>
          </cell>
          <cell r="H4">
            <v>598451</v>
          </cell>
          <cell r="I4">
            <v>42993</v>
          </cell>
          <cell r="J4">
            <v>1.86</v>
          </cell>
          <cell r="K4">
            <v>13.9</v>
          </cell>
          <cell r="L4" t="str">
            <v xml:space="preserve">               </v>
          </cell>
          <cell r="M4" t="str">
            <v xml:space="preserve">               </v>
          </cell>
          <cell r="N4" t="str">
            <v xml:space="preserve">               </v>
          </cell>
          <cell r="O4">
            <v>79.099999999999994</v>
          </cell>
          <cell r="P4">
            <v>29</v>
          </cell>
          <cell r="Q4">
            <v>1469969</v>
          </cell>
          <cell r="R4">
            <v>69008</v>
          </cell>
          <cell r="S4">
            <v>2.99</v>
          </cell>
        </row>
        <row r="5">
          <cell r="A5" t="str">
            <v xml:space="preserve">311.00 29           </v>
          </cell>
          <cell r="B5">
            <v>48944</v>
          </cell>
          <cell r="C5">
            <v>100</v>
          </cell>
          <cell r="D5" t="str">
            <v xml:space="preserve">   R3</v>
          </cell>
          <cell r="E5">
            <v>-5</v>
          </cell>
          <cell r="F5">
            <v>4433409</v>
          </cell>
          <cell r="G5">
            <v>894701.89</v>
          </cell>
          <cell r="H5">
            <v>3760378</v>
          </cell>
          <cell r="I5">
            <v>269101</v>
          </cell>
          <cell r="J5">
            <v>6.07</v>
          </cell>
          <cell r="K5">
            <v>14</v>
          </cell>
          <cell r="L5" t="str">
            <v xml:space="preserve">               </v>
          </cell>
          <cell r="M5" t="str">
            <v xml:space="preserve">               </v>
          </cell>
          <cell r="N5" t="str">
            <v xml:space="preserve">               </v>
          </cell>
          <cell r="O5">
            <v>20.2</v>
          </cell>
          <cell r="P5">
            <v>3.4</v>
          </cell>
          <cell r="Q5">
            <v>804484</v>
          </cell>
          <cell r="R5">
            <v>275499</v>
          </cell>
          <cell r="S5">
            <v>6.21</v>
          </cell>
        </row>
        <row r="6">
          <cell r="A6" t="str">
            <v xml:space="preserve">311.00 31           </v>
          </cell>
          <cell r="B6">
            <v>44926</v>
          </cell>
          <cell r="C6">
            <v>100</v>
          </cell>
          <cell r="D6" t="str">
            <v xml:space="preserve">   R3</v>
          </cell>
          <cell r="E6">
            <v>-5</v>
          </cell>
          <cell r="F6">
            <v>1269946.3400000001</v>
          </cell>
          <cell r="G6">
            <v>1283432.76</v>
          </cell>
          <cell r="H6">
            <v>50011</v>
          </cell>
          <cell r="I6">
            <v>16728</v>
          </cell>
          <cell r="J6">
            <v>1.32</v>
          </cell>
          <cell r="K6">
            <v>3</v>
          </cell>
          <cell r="L6" t="str">
            <v xml:space="preserve">               </v>
          </cell>
          <cell r="M6" t="str">
            <v xml:space="preserve">               </v>
          </cell>
          <cell r="N6" t="str">
            <v xml:space="preserve">               </v>
          </cell>
          <cell r="O6">
            <v>101.1</v>
          </cell>
          <cell r="P6">
            <v>53.6</v>
          </cell>
          <cell r="Q6">
            <v>1250190</v>
          </cell>
          <cell r="R6">
            <v>27840</v>
          </cell>
          <cell r="S6">
            <v>2.19</v>
          </cell>
        </row>
        <row r="7">
          <cell r="A7" t="str">
            <v xml:space="preserve">311.00 32           </v>
          </cell>
          <cell r="B7">
            <v>44926</v>
          </cell>
          <cell r="C7">
            <v>100</v>
          </cell>
          <cell r="D7" t="str">
            <v xml:space="preserve">   R3</v>
          </cell>
          <cell r="E7">
            <v>-5</v>
          </cell>
          <cell r="F7">
            <v>1035404.62</v>
          </cell>
          <cell r="G7">
            <v>748237.56</v>
          </cell>
          <cell r="H7">
            <v>338937</v>
          </cell>
          <cell r="I7">
            <v>113156</v>
          </cell>
          <cell r="J7">
            <v>10.93</v>
          </cell>
          <cell r="K7">
            <v>3</v>
          </cell>
          <cell r="L7" t="str">
            <v xml:space="preserve">               </v>
          </cell>
          <cell r="M7" t="str">
            <v xml:space="preserve">               </v>
          </cell>
          <cell r="N7" t="str">
            <v xml:space="preserve">               </v>
          </cell>
          <cell r="O7">
            <v>72.3</v>
          </cell>
          <cell r="P7">
            <v>34.200000000000003</v>
          </cell>
          <cell r="Q7">
            <v>827270</v>
          </cell>
          <cell r="R7">
            <v>86703</v>
          </cell>
          <cell r="S7">
            <v>8.3699999999999992</v>
          </cell>
        </row>
        <row r="8">
          <cell r="A8" t="str">
            <v xml:space="preserve">311.00 33           </v>
          </cell>
          <cell r="B8">
            <v>46387</v>
          </cell>
          <cell r="C8">
            <v>100</v>
          </cell>
          <cell r="D8" t="str">
            <v xml:space="preserve">   R3</v>
          </cell>
          <cell r="E8">
            <v>-5</v>
          </cell>
          <cell r="F8">
            <v>1097186.69</v>
          </cell>
          <cell r="G8">
            <v>834174.08</v>
          </cell>
          <cell r="H8">
            <v>317872</v>
          </cell>
          <cell r="I8">
            <v>45506</v>
          </cell>
          <cell r="J8">
            <v>4.1500000000000004</v>
          </cell>
          <cell r="K8">
            <v>7</v>
          </cell>
          <cell r="L8" t="str">
            <v xml:space="preserve">               </v>
          </cell>
          <cell r="M8" t="str">
            <v xml:space="preserve">               </v>
          </cell>
          <cell r="N8" t="str">
            <v xml:space="preserve">               </v>
          </cell>
          <cell r="O8">
            <v>76</v>
          </cell>
          <cell r="P8">
            <v>25.6</v>
          </cell>
          <cell r="Q8">
            <v>767873</v>
          </cell>
          <cell r="R8">
            <v>55065</v>
          </cell>
          <cell r="S8">
            <v>5.0199999999999996</v>
          </cell>
        </row>
        <row r="9">
          <cell r="A9" t="str">
            <v xml:space="preserve">311.00 34           </v>
          </cell>
          <cell r="B9">
            <v>46387</v>
          </cell>
          <cell r="C9">
            <v>100</v>
          </cell>
          <cell r="D9" t="str">
            <v xml:space="preserve">   R3</v>
          </cell>
          <cell r="E9">
            <v>-5</v>
          </cell>
          <cell r="F9">
            <v>15848533.130000001</v>
          </cell>
          <cell r="G9">
            <v>9933049.0399999991</v>
          </cell>
          <cell r="H9">
            <v>6707911</v>
          </cell>
          <cell r="I9">
            <v>967044</v>
          </cell>
          <cell r="J9">
            <v>6.1</v>
          </cell>
          <cell r="K9">
            <v>6.9</v>
          </cell>
          <cell r="L9" t="str">
            <v xml:space="preserve">               </v>
          </cell>
          <cell r="M9" t="str">
            <v xml:space="preserve">               </v>
          </cell>
          <cell r="N9" t="str">
            <v xml:space="preserve">               </v>
          </cell>
          <cell r="O9">
            <v>62.7</v>
          </cell>
          <cell r="P9">
            <v>42.2</v>
          </cell>
          <cell r="Q9">
            <v>13891696</v>
          </cell>
          <cell r="R9">
            <v>396504</v>
          </cell>
          <cell r="S9">
            <v>2.5</v>
          </cell>
        </row>
        <row r="10">
          <cell r="A10" t="str">
            <v xml:space="preserve">311.00 35           </v>
          </cell>
          <cell r="B10">
            <v>53327</v>
          </cell>
          <cell r="C10">
            <v>100</v>
          </cell>
          <cell r="D10" t="str">
            <v xml:space="preserve">   R3</v>
          </cell>
          <cell r="E10">
            <v>-5</v>
          </cell>
          <cell r="F10">
            <v>25932328.440000001</v>
          </cell>
          <cell r="G10">
            <v>6104581.04</v>
          </cell>
          <cell r="H10">
            <v>21124364</v>
          </cell>
          <cell r="I10">
            <v>819233</v>
          </cell>
          <cell r="J10">
            <v>3.16</v>
          </cell>
          <cell r="K10">
            <v>25.8</v>
          </cell>
          <cell r="L10" t="str">
            <v xml:space="preserve">               </v>
          </cell>
          <cell r="M10" t="str">
            <v xml:space="preserve">               </v>
          </cell>
          <cell r="N10" t="str">
            <v xml:space="preserve">               </v>
          </cell>
          <cell r="O10">
            <v>23.5</v>
          </cell>
          <cell r="P10">
            <v>10.1</v>
          </cell>
          <cell r="Q10">
            <v>7577213</v>
          </cell>
          <cell r="R10">
            <v>761744</v>
          </cell>
          <cell r="S10">
            <v>2.94</v>
          </cell>
        </row>
        <row r="11">
          <cell r="A11" t="str">
            <v xml:space="preserve">311.00 37           </v>
          </cell>
          <cell r="B11">
            <v>53327</v>
          </cell>
          <cell r="C11">
            <v>100</v>
          </cell>
          <cell r="D11" t="str">
            <v xml:space="preserve">   R3</v>
          </cell>
          <cell r="E11">
            <v>-5</v>
          </cell>
          <cell r="F11">
            <v>18900581.859999999</v>
          </cell>
          <cell r="G11">
            <v>1025528.23</v>
          </cell>
          <cell r="H11">
            <v>18820083</v>
          </cell>
          <cell r="I11">
            <v>727244</v>
          </cell>
          <cell r="J11">
            <v>3.85</v>
          </cell>
          <cell r="K11">
            <v>25.9</v>
          </cell>
          <cell r="L11" t="str">
            <v xml:space="preserve">               </v>
          </cell>
          <cell r="M11" t="str">
            <v xml:space="preserve">               </v>
          </cell>
          <cell r="N11" t="str">
            <v xml:space="preserve">               </v>
          </cell>
          <cell r="O11">
            <v>5.4</v>
          </cell>
          <cell r="P11">
            <v>1.7</v>
          </cell>
          <cell r="Q11">
            <v>1159561</v>
          </cell>
          <cell r="R11">
            <v>721559</v>
          </cell>
          <cell r="S11">
            <v>3.82</v>
          </cell>
        </row>
        <row r="12">
          <cell r="A12" t="str">
            <v xml:space="preserve">312.00 26           </v>
          </cell>
          <cell r="B12">
            <v>44561</v>
          </cell>
          <cell r="C12">
            <v>70</v>
          </cell>
          <cell r="D12" t="str">
            <v xml:space="preserve">   R4</v>
          </cell>
          <cell r="E12">
            <v>-5</v>
          </cell>
          <cell r="F12">
            <v>2973007.52</v>
          </cell>
          <cell r="G12">
            <v>3123794</v>
          </cell>
          <cell r="H12">
            <v>-2136</v>
          </cell>
          <cell r="I12">
            <v>0</v>
          </cell>
          <cell r="J12">
            <v>0</v>
          </cell>
          <cell r="K12">
            <v>0</v>
          </cell>
          <cell r="L12" t="str">
            <v xml:space="preserve">               </v>
          </cell>
          <cell r="M12" t="str">
            <v xml:space="preserve">               </v>
          </cell>
          <cell r="N12" t="str">
            <v xml:space="preserve">               </v>
          </cell>
          <cell r="O12">
            <v>105.1</v>
          </cell>
          <cell r="P12">
            <v>54.1</v>
          </cell>
          <cell r="Q12">
            <v>2994897</v>
          </cell>
          <cell r="R12">
            <v>64299</v>
          </cell>
          <cell r="S12">
            <v>2.16</v>
          </cell>
        </row>
        <row r="13">
          <cell r="A13" t="str">
            <v xml:space="preserve">312.00 27           </v>
          </cell>
          <cell r="B13">
            <v>44926</v>
          </cell>
          <cell r="C13">
            <v>70</v>
          </cell>
          <cell r="D13" t="str">
            <v xml:space="preserve">   R4</v>
          </cell>
          <cell r="E13">
            <v>-5</v>
          </cell>
          <cell r="F13">
            <v>4604495.0599999996</v>
          </cell>
          <cell r="G13">
            <v>4604495.71</v>
          </cell>
          <cell r="H13">
            <v>230224</v>
          </cell>
          <cell r="I13">
            <v>76741</v>
          </cell>
          <cell r="J13">
            <v>1.67</v>
          </cell>
          <cell r="K13">
            <v>3</v>
          </cell>
          <cell r="L13" t="str">
            <v xml:space="preserve">               </v>
          </cell>
          <cell r="M13" t="str">
            <v xml:space="preserve">               </v>
          </cell>
          <cell r="N13" t="str">
            <v xml:space="preserve">               </v>
          </cell>
          <cell r="O13">
            <v>100</v>
          </cell>
          <cell r="P13">
            <v>43</v>
          </cell>
          <cell r="Q13">
            <v>4322498</v>
          </cell>
          <cell r="R13">
            <v>172362</v>
          </cell>
          <cell r="S13">
            <v>3.74</v>
          </cell>
        </row>
        <row r="14">
          <cell r="A14" t="str">
            <v xml:space="preserve">312.00 28           </v>
          </cell>
          <cell r="B14">
            <v>48944</v>
          </cell>
          <cell r="C14">
            <v>70</v>
          </cell>
          <cell r="D14" t="str">
            <v xml:space="preserve">   R4</v>
          </cell>
          <cell r="E14">
            <v>-5</v>
          </cell>
          <cell r="F14">
            <v>15577497.58</v>
          </cell>
          <cell r="G14">
            <v>10665565.25</v>
          </cell>
          <cell r="H14">
            <v>5690807</v>
          </cell>
          <cell r="I14">
            <v>408845</v>
          </cell>
          <cell r="J14">
            <v>2.62</v>
          </cell>
          <cell r="K14">
            <v>13.9</v>
          </cell>
          <cell r="L14" t="str">
            <v xml:space="preserve">               </v>
          </cell>
          <cell r="M14" t="str">
            <v xml:space="preserve">               </v>
          </cell>
          <cell r="N14" t="str">
            <v xml:space="preserve">               </v>
          </cell>
          <cell r="O14">
            <v>68.5</v>
          </cell>
          <cell r="P14">
            <v>24.7</v>
          </cell>
          <cell r="Q14">
            <v>8689166</v>
          </cell>
          <cell r="R14">
            <v>556879</v>
          </cell>
          <cell r="S14">
            <v>3.57</v>
          </cell>
        </row>
        <row r="15">
          <cell r="A15" t="str">
            <v xml:space="preserve">312.00 29           </v>
          </cell>
          <cell r="B15">
            <v>48944</v>
          </cell>
          <cell r="C15">
            <v>70</v>
          </cell>
          <cell r="D15" t="str">
            <v xml:space="preserve">   R4</v>
          </cell>
          <cell r="E15">
            <v>-5</v>
          </cell>
          <cell r="F15">
            <v>939444.89</v>
          </cell>
          <cell r="G15">
            <v>265513.82</v>
          </cell>
          <cell r="H15">
            <v>720903</v>
          </cell>
          <cell r="I15">
            <v>51527</v>
          </cell>
          <cell r="J15">
            <v>5.48</v>
          </cell>
          <cell r="K15">
            <v>14</v>
          </cell>
          <cell r="L15" t="str">
            <v xml:space="preserve">               </v>
          </cell>
          <cell r="M15" t="str">
            <v xml:space="preserve">               </v>
          </cell>
          <cell r="N15" t="str">
            <v xml:space="preserve">               </v>
          </cell>
          <cell r="O15">
            <v>28.3</v>
          </cell>
          <cell r="P15">
            <v>4.5</v>
          </cell>
          <cell r="Q15">
            <v>237927</v>
          </cell>
          <cell r="R15">
            <v>53512</v>
          </cell>
          <cell r="S15">
            <v>5.7</v>
          </cell>
        </row>
        <row r="16">
          <cell r="A16" t="str">
            <v xml:space="preserve">312.00 31           </v>
          </cell>
          <cell r="B16">
            <v>44926</v>
          </cell>
          <cell r="C16">
            <v>70</v>
          </cell>
          <cell r="D16" t="str">
            <v xml:space="preserve">   R4</v>
          </cell>
          <cell r="E16">
            <v>-5</v>
          </cell>
          <cell r="F16">
            <v>8571331.5099999998</v>
          </cell>
          <cell r="G16">
            <v>7905587.4100000001</v>
          </cell>
          <cell r="H16">
            <v>1094311</v>
          </cell>
          <cell r="I16">
            <v>364770</v>
          </cell>
          <cell r="J16">
            <v>4.26</v>
          </cell>
          <cell r="K16">
            <v>3</v>
          </cell>
          <cell r="L16" t="str">
            <v xml:space="preserve">               </v>
          </cell>
          <cell r="M16" t="str">
            <v xml:space="preserve">               </v>
          </cell>
          <cell r="N16" t="str">
            <v xml:space="preserve">               </v>
          </cell>
          <cell r="O16">
            <v>92.2</v>
          </cell>
          <cell r="P16">
            <v>29.3</v>
          </cell>
          <cell r="Q16">
            <v>7204734</v>
          </cell>
          <cell r="R16">
            <v>599986</v>
          </cell>
          <cell r="S16">
            <v>7</v>
          </cell>
        </row>
        <row r="17">
          <cell r="A17" t="str">
            <v xml:space="preserve">312.00 32           </v>
          </cell>
          <cell r="B17">
            <v>44926</v>
          </cell>
          <cell r="C17">
            <v>70</v>
          </cell>
          <cell r="D17" t="str">
            <v xml:space="preserve">   R4</v>
          </cell>
          <cell r="E17">
            <v>-5</v>
          </cell>
          <cell r="F17">
            <v>8916413.8900000006</v>
          </cell>
          <cell r="G17">
            <v>5846465.2199999997</v>
          </cell>
          <cell r="H17">
            <v>3515769</v>
          </cell>
          <cell r="I17">
            <v>1176873</v>
          </cell>
          <cell r="J17">
            <v>13.2</v>
          </cell>
          <cell r="K17">
            <v>3</v>
          </cell>
          <cell r="L17" t="str">
            <v xml:space="preserve">               </v>
          </cell>
          <cell r="M17" t="str">
            <v xml:space="preserve">               </v>
          </cell>
          <cell r="N17" t="str">
            <v xml:space="preserve">               </v>
          </cell>
          <cell r="O17">
            <v>65.599999999999994</v>
          </cell>
          <cell r="P17">
            <v>25.6</v>
          </cell>
          <cell r="Q17">
            <v>6783863</v>
          </cell>
          <cell r="R17">
            <v>860957</v>
          </cell>
          <cell r="S17">
            <v>9.66</v>
          </cell>
        </row>
        <row r="18">
          <cell r="A18" t="str">
            <v xml:space="preserve">312.00 33           </v>
          </cell>
          <cell r="B18">
            <v>46387</v>
          </cell>
          <cell r="C18">
            <v>70</v>
          </cell>
          <cell r="D18" t="str">
            <v xml:space="preserve">   R4</v>
          </cell>
          <cell r="E18">
            <v>-5</v>
          </cell>
          <cell r="F18">
            <v>6743234.4900000002</v>
          </cell>
          <cell r="G18">
            <v>4948439.62</v>
          </cell>
          <cell r="H18">
            <v>2131957</v>
          </cell>
          <cell r="I18">
            <v>306272</v>
          </cell>
          <cell r="J18">
            <v>4.54</v>
          </cell>
          <cell r="K18">
            <v>7</v>
          </cell>
          <cell r="L18" t="str">
            <v xml:space="preserve">               </v>
          </cell>
          <cell r="M18" t="str">
            <v xml:space="preserve">               </v>
          </cell>
          <cell r="N18" t="str">
            <v xml:space="preserve">               </v>
          </cell>
          <cell r="O18">
            <v>73.400000000000006</v>
          </cell>
          <cell r="P18">
            <v>29.7</v>
          </cell>
          <cell r="Q18">
            <v>4676481</v>
          </cell>
          <cell r="R18">
            <v>346549</v>
          </cell>
          <cell r="S18">
            <v>5.14</v>
          </cell>
        </row>
        <row r="19">
          <cell r="A19" t="str">
            <v xml:space="preserve">312.00 34           </v>
          </cell>
          <cell r="B19">
            <v>46387</v>
          </cell>
          <cell r="C19">
            <v>70</v>
          </cell>
          <cell r="D19" t="str">
            <v xml:space="preserve">   R4</v>
          </cell>
          <cell r="E19">
            <v>-5</v>
          </cell>
          <cell r="F19">
            <v>3303061.75</v>
          </cell>
          <cell r="G19">
            <v>1706223.77</v>
          </cell>
          <cell r="H19">
            <v>1761991</v>
          </cell>
          <cell r="I19">
            <v>251778</v>
          </cell>
          <cell r="J19">
            <v>7.62</v>
          </cell>
          <cell r="K19">
            <v>7</v>
          </cell>
          <cell r="L19" t="str">
            <v xml:space="preserve">               </v>
          </cell>
          <cell r="M19" t="str">
            <v xml:space="preserve">               </v>
          </cell>
          <cell r="N19" t="str">
            <v xml:space="preserve">               </v>
          </cell>
          <cell r="O19">
            <v>51.7</v>
          </cell>
          <cell r="P19">
            <v>8.4</v>
          </cell>
          <cell r="Q19">
            <v>1687007</v>
          </cell>
          <cell r="R19">
            <v>254536</v>
          </cell>
          <cell r="S19">
            <v>7.71</v>
          </cell>
        </row>
        <row r="20">
          <cell r="A20" t="str">
            <v xml:space="preserve">312.00 35           </v>
          </cell>
          <cell r="B20">
            <v>53327</v>
          </cell>
          <cell r="C20">
            <v>70</v>
          </cell>
          <cell r="D20" t="str">
            <v xml:space="preserve">   R4</v>
          </cell>
          <cell r="E20">
            <v>-5</v>
          </cell>
          <cell r="F20">
            <v>112841611.73999999</v>
          </cell>
          <cell r="G20">
            <v>28281943.239999998</v>
          </cell>
          <cell r="H20">
            <v>90201749</v>
          </cell>
          <cell r="I20">
            <v>3484552</v>
          </cell>
          <cell r="J20">
            <v>3.09</v>
          </cell>
          <cell r="K20">
            <v>25.9</v>
          </cell>
          <cell r="L20" t="str">
            <v xml:space="preserve">               </v>
          </cell>
          <cell r="M20" t="str">
            <v xml:space="preserve">               </v>
          </cell>
          <cell r="N20" t="str">
            <v xml:space="preserve">               </v>
          </cell>
          <cell r="O20">
            <v>25.1</v>
          </cell>
          <cell r="P20">
            <v>8</v>
          </cell>
          <cell r="Q20">
            <v>27686010</v>
          </cell>
          <cell r="R20">
            <v>3508134</v>
          </cell>
          <cell r="S20">
            <v>3.11</v>
          </cell>
        </row>
        <row r="21">
          <cell r="A21" t="str">
            <v xml:space="preserve">312.00 37           </v>
          </cell>
          <cell r="B21">
            <v>53327</v>
          </cell>
          <cell r="C21">
            <v>70</v>
          </cell>
          <cell r="D21" t="str">
            <v xml:space="preserve">   R4</v>
          </cell>
          <cell r="E21">
            <v>-5</v>
          </cell>
          <cell r="F21">
            <v>6877976.4000000004</v>
          </cell>
          <cell r="G21">
            <v>715752.76</v>
          </cell>
          <cell r="H21">
            <v>6506122</v>
          </cell>
          <cell r="I21">
            <v>250940</v>
          </cell>
          <cell r="J21">
            <v>3.65</v>
          </cell>
          <cell r="K21">
            <v>25.9</v>
          </cell>
          <cell r="L21" t="str">
            <v xml:space="preserve">               </v>
          </cell>
          <cell r="M21" t="str">
            <v xml:space="preserve">               </v>
          </cell>
          <cell r="N21" t="str">
            <v xml:space="preserve">               </v>
          </cell>
          <cell r="O21">
            <v>10.4</v>
          </cell>
          <cell r="P21">
            <v>4.5999999999999996</v>
          </cell>
          <cell r="Q21">
            <v>1045034</v>
          </cell>
          <cell r="R21">
            <v>237955</v>
          </cell>
          <cell r="S21">
            <v>3.46</v>
          </cell>
        </row>
        <row r="22">
          <cell r="A22" t="str">
            <v xml:space="preserve">313.00 31           </v>
          </cell>
          <cell r="B22">
            <v>44926</v>
          </cell>
          <cell r="C22">
            <v>55</v>
          </cell>
          <cell r="D22" t="str">
            <v xml:space="preserve"> R2.5</v>
          </cell>
          <cell r="E22">
            <v>-5</v>
          </cell>
          <cell r="F22">
            <v>327497</v>
          </cell>
          <cell r="G22">
            <v>329421.19</v>
          </cell>
          <cell r="H22">
            <v>14451</v>
          </cell>
          <cell r="I22">
            <v>4913</v>
          </cell>
          <cell r="J22">
            <v>1.5</v>
          </cell>
          <cell r="K22">
            <v>2.9</v>
          </cell>
          <cell r="L22" t="str">
            <v xml:space="preserve">               </v>
          </cell>
          <cell r="M22" t="str">
            <v xml:space="preserve">               </v>
          </cell>
          <cell r="N22" t="str">
            <v xml:space="preserve">               </v>
          </cell>
          <cell r="O22">
            <v>100.6</v>
          </cell>
          <cell r="P22">
            <v>36.200000000000003</v>
          </cell>
          <cell r="Q22">
            <v>316400</v>
          </cell>
          <cell r="R22">
            <v>9332</v>
          </cell>
          <cell r="S22">
            <v>2.85</v>
          </cell>
        </row>
        <row r="23">
          <cell r="A23" t="str">
            <v xml:space="preserve">313.00 34           </v>
          </cell>
          <cell r="B23">
            <v>46387</v>
          </cell>
          <cell r="C23">
            <v>55</v>
          </cell>
          <cell r="D23" t="str">
            <v xml:space="preserve"> R2.5</v>
          </cell>
          <cell r="E23">
            <v>-5</v>
          </cell>
          <cell r="F23">
            <v>24780032.420000002</v>
          </cell>
          <cell r="G23">
            <v>12500052.66</v>
          </cell>
          <cell r="H23">
            <v>13518981</v>
          </cell>
          <cell r="I23">
            <v>1963638</v>
          </cell>
          <cell r="J23">
            <v>7.92</v>
          </cell>
          <cell r="K23">
            <v>6.9</v>
          </cell>
          <cell r="L23" t="str">
            <v xml:space="preserve">               </v>
          </cell>
          <cell r="M23" t="str">
            <v xml:space="preserve">               </v>
          </cell>
          <cell r="N23" t="str">
            <v xml:space="preserve">               </v>
          </cell>
          <cell r="O23">
            <v>50.4</v>
          </cell>
          <cell r="P23">
            <v>19.100000000000001</v>
          </cell>
          <cell r="Q23">
            <v>13524205</v>
          </cell>
          <cell r="R23">
            <v>1809728</v>
          </cell>
          <cell r="S23">
            <v>7.3</v>
          </cell>
        </row>
        <row r="24">
          <cell r="A24" t="str">
            <v xml:space="preserve">313.00 35           </v>
          </cell>
          <cell r="B24">
            <v>53327</v>
          </cell>
          <cell r="C24">
            <v>55</v>
          </cell>
          <cell r="D24" t="str">
            <v xml:space="preserve"> R2.5</v>
          </cell>
          <cell r="E24">
            <v>-5</v>
          </cell>
          <cell r="F24">
            <v>48432717.43</v>
          </cell>
          <cell r="G24">
            <v>5326890.21</v>
          </cell>
          <cell r="H24">
            <v>45527463</v>
          </cell>
          <cell r="I24">
            <v>1836396</v>
          </cell>
          <cell r="J24">
            <v>3.79</v>
          </cell>
          <cell r="K24">
            <v>24.8</v>
          </cell>
          <cell r="L24" t="str">
            <v xml:space="preserve">               </v>
          </cell>
          <cell r="M24" t="str">
            <v xml:space="preserve">               </v>
          </cell>
          <cell r="N24" t="str">
            <v xml:space="preserve">               </v>
          </cell>
          <cell r="O24">
            <v>11</v>
          </cell>
          <cell r="P24">
            <v>8.1</v>
          </cell>
          <cell r="Q24">
            <v>11768001</v>
          </cell>
          <cell r="R24">
            <v>1577756</v>
          </cell>
          <cell r="S24">
            <v>3.26</v>
          </cell>
        </row>
        <row r="25">
          <cell r="A25" t="str">
            <v xml:space="preserve">314.00 26           </v>
          </cell>
          <cell r="B25">
            <v>44561</v>
          </cell>
          <cell r="C25">
            <v>75</v>
          </cell>
          <cell r="D25" t="str">
            <v xml:space="preserve"> R2.5</v>
          </cell>
          <cell r="E25">
            <v>-5</v>
          </cell>
          <cell r="F25">
            <v>3559997.86</v>
          </cell>
          <cell r="G25">
            <v>3734067</v>
          </cell>
          <cell r="H25">
            <v>3931</v>
          </cell>
          <cell r="I25">
            <v>1966</v>
          </cell>
          <cell r="J25">
            <v>0.06</v>
          </cell>
          <cell r="K25">
            <v>2</v>
          </cell>
          <cell r="L25" t="str">
            <v xml:space="preserve">               </v>
          </cell>
          <cell r="M25" t="str">
            <v xml:space="preserve">               </v>
          </cell>
          <cell r="N25" t="str">
            <v xml:space="preserve">               </v>
          </cell>
          <cell r="O25">
            <v>104.9</v>
          </cell>
          <cell r="P25">
            <v>53.7</v>
          </cell>
          <cell r="Q25">
            <v>3563541</v>
          </cell>
          <cell r="R25">
            <v>87963</v>
          </cell>
          <cell r="S25">
            <v>2.4700000000000002</v>
          </cell>
        </row>
        <row r="26">
          <cell r="A26" t="str">
            <v xml:space="preserve">314.00 27           </v>
          </cell>
          <cell r="B26">
            <v>44926</v>
          </cell>
          <cell r="C26">
            <v>75</v>
          </cell>
          <cell r="D26" t="str">
            <v xml:space="preserve"> R2.5</v>
          </cell>
          <cell r="E26">
            <v>-5</v>
          </cell>
          <cell r="F26">
            <v>4204367.3</v>
          </cell>
          <cell r="G26">
            <v>4117514.48</v>
          </cell>
          <cell r="H26">
            <v>297071</v>
          </cell>
          <cell r="I26">
            <v>99611</v>
          </cell>
          <cell r="J26">
            <v>2.37</v>
          </cell>
          <cell r="K26">
            <v>3</v>
          </cell>
          <cell r="L26" t="str">
            <v xml:space="preserve">               </v>
          </cell>
          <cell r="M26" t="str">
            <v xml:space="preserve">               </v>
          </cell>
          <cell r="N26" t="str">
            <v xml:space="preserve">               </v>
          </cell>
          <cell r="O26">
            <v>97.9</v>
          </cell>
          <cell r="P26">
            <v>48.9</v>
          </cell>
          <cell r="Q26">
            <v>3988595</v>
          </cell>
          <cell r="R26">
            <v>143247</v>
          </cell>
          <cell r="S26">
            <v>3.41</v>
          </cell>
        </row>
        <row r="27">
          <cell r="A27" t="str">
            <v xml:space="preserve">314.00 28           </v>
          </cell>
          <cell r="B27">
            <v>48944</v>
          </cell>
          <cell r="C27">
            <v>75</v>
          </cell>
          <cell r="D27" t="str">
            <v xml:space="preserve"> R2.5</v>
          </cell>
          <cell r="E27">
            <v>-5</v>
          </cell>
          <cell r="F27">
            <v>11776647.98</v>
          </cell>
          <cell r="G27">
            <v>9445338</v>
          </cell>
          <cell r="H27">
            <v>2920142</v>
          </cell>
          <cell r="I27">
            <v>212382</v>
          </cell>
          <cell r="J27">
            <v>1.8</v>
          </cell>
          <cell r="K27">
            <v>13.7</v>
          </cell>
          <cell r="L27" t="str">
            <v xml:space="preserve">               </v>
          </cell>
          <cell r="M27" t="str">
            <v xml:space="preserve">               </v>
          </cell>
          <cell r="N27" t="str">
            <v xml:space="preserve">               </v>
          </cell>
          <cell r="O27">
            <v>80.2</v>
          </cell>
          <cell r="P27">
            <v>32.700000000000003</v>
          </cell>
          <cell r="Q27">
            <v>7599432</v>
          </cell>
          <cell r="R27">
            <v>351542</v>
          </cell>
          <cell r="S27">
            <v>2.99</v>
          </cell>
        </row>
        <row r="28">
          <cell r="A28" t="str">
            <v xml:space="preserve">314.00 31           </v>
          </cell>
          <cell r="B28">
            <v>44926</v>
          </cell>
          <cell r="C28">
            <v>75</v>
          </cell>
          <cell r="D28" t="str">
            <v xml:space="preserve"> R2.5</v>
          </cell>
          <cell r="E28">
            <v>-5</v>
          </cell>
          <cell r="F28">
            <v>13716383.390000001</v>
          </cell>
          <cell r="G28">
            <v>11516539.67</v>
          </cell>
          <cell r="H28">
            <v>2885663</v>
          </cell>
          <cell r="I28">
            <v>964087</v>
          </cell>
          <cell r="J28">
            <v>7.03</v>
          </cell>
          <cell r="K28">
            <v>3</v>
          </cell>
          <cell r="L28" t="str">
            <v xml:space="preserve">               </v>
          </cell>
          <cell r="M28" t="str">
            <v xml:space="preserve">               </v>
          </cell>
          <cell r="N28" t="str">
            <v xml:space="preserve">               </v>
          </cell>
          <cell r="O28">
            <v>84</v>
          </cell>
          <cell r="P28">
            <v>26</v>
          </cell>
          <cell r="Q28">
            <v>11423725</v>
          </cell>
          <cell r="R28">
            <v>995575</v>
          </cell>
          <cell r="S28">
            <v>7.26</v>
          </cell>
        </row>
        <row r="29">
          <cell r="A29" t="str">
            <v xml:space="preserve">314.00 32           </v>
          </cell>
          <cell r="B29">
            <v>44926</v>
          </cell>
          <cell r="C29">
            <v>75</v>
          </cell>
          <cell r="D29" t="str">
            <v xml:space="preserve"> R2.5</v>
          </cell>
          <cell r="E29">
            <v>-5</v>
          </cell>
          <cell r="F29">
            <v>11439309.560000001</v>
          </cell>
          <cell r="G29">
            <v>9493772.0099999998</v>
          </cell>
          <cell r="H29">
            <v>2517503</v>
          </cell>
          <cell r="I29">
            <v>840772</v>
          </cell>
          <cell r="J29">
            <v>7.35</v>
          </cell>
          <cell r="K29">
            <v>3</v>
          </cell>
          <cell r="L29" t="str">
            <v xml:space="preserve">               </v>
          </cell>
          <cell r="M29" t="str">
            <v xml:space="preserve">               </v>
          </cell>
          <cell r="N29" t="str">
            <v xml:space="preserve">               </v>
          </cell>
          <cell r="O29">
            <v>83</v>
          </cell>
          <cell r="P29">
            <v>23.8</v>
          </cell>
          <cell r="Q29">
            <v>9378684</v>
          </cell>
          <cell r="R29">
            <v>879584</v>
          </cell>
          <cell r="S29">
            <v>7.69</v>
          </cell>
        </row>
        <row r="30">
          <cell r="A30" t="str">
            <v xml:space="preserve">314.00 33           </v>
          </cell>
          <cell r="B30">
            <v>46387</v>
          </cell>
          <cell r="C30">
            <v>75</v>
          </cell>
          <cell r="D30" t="str">
            <v xml:space="preserve"> R2.5</v>
          </cell>
          <cell r="E30">
            <v>-5</v>
          </cell>
          <cell r="F30">
            <v>11848890.1</v>
          </cell>
          <cell r="G30">
            <v>6855612.5</v>
          </cell>
          <cell r="H30">
            <v>5585722</v>
          </cell>
          <cell r="I30">
            <v>803126</v>
          </cell>
          <cell r="J30">
            <v>6.78</v>
          </cell>
          <cell r="K30">
            <v>7</v>
          </cell>
          <cell r="L30" t="str">
            <v xml:space="preserve">               </v>
          </cell>
          <cell r="M30" t="str">
            <v xml:space="preserve">               </v>
          </cell>
          <cell r="N30" t="str">
            <v xml:space="preserve">               </v>
          </cell>
          <cell r="O30">
            <v>57.9</v>
          </cell>
          <cell r="P30">
            <v>23.3</v>
          </cell>
          <cell r="Q30">
            <v>6685732</v>
          </cell>
          <cell r="R30">
            <v>828085</v>
          </cell>
          <cell r="S30">
            <v>6.99</v>
          </cell>
        </row>
        <row r="31">
          <cell r="A31" t="str">
            <v xml:space="preserve">314.00 34           </v>
          </cell>
          <cell r="B31">
            <v>46387</v>
          </cell>
          <cell r="C31">
            <v>75</v>
          </cell>
          <cell r="D31" t="str">
            <v xml:space="preserve"> R2.5</v>
          </cell>
          <cell r="E31">
            <v>-5</v>
          </cell>
          <cell r="F31">
            <v>33968974.68</v>
          </cell>
          <cell r="G31">
            <v>30609768.120000001</v>
          </cell>
          <cell r="H31">
            <v>5057655</v>
          </cell>
          <cell r="I31">
            <v>725854</v>
          </cell>
          <cell r="J31">
            <v>2.14</v>
          </cell>
          <cell r="K31">
            <v>7</v>
          </cell>
          <cell r="L31" t="str">
            <v xml:space="preserve">               </v>
          </cell>
          <cell r="M31" t="str">
            <v xml:space="preserve">               </v>
          </cell>
          <cell r="N31" t="str">
            <v xml:space="preserve">               </v>
          </cell>
          <cell r="O31">
            <v>90.1</v>
          </cell>
          <cell r="P31">
            <v>22.7</v>
          </cell>
          <cell r="Q31">
            <v>24775910</v>
          </cell>
          <cell r="R31">
            <v>1569144</v>
          </cell>
          <cell r="S31">
            <v>4.62</v>
          </cell>
        </row>
        <row r="32">
          <cell r="A32" t="str">
            <v xml:space="preserve">314.00 35           </v>
          </cell>
          <cell r="B32">
            <v>53327</v>
          </cell>
          <cell r="C32">
            <v>75</v>
          </cell>
          <cell r="D32" t="str">
            <v xml:space="preserve"> R2.5</v>
          </cell>
          <cell r="E32">
            <v>-5</v>
          </cell>
          <cell r="F32">
            <v>61650972.140000001</v>
          </cell>
          <cell r="G32">
            <v>9414377.9199999999</v>
          </cell>
          <cell r="H32">
            <v>55319143</v>
          </cell>
          <cell r="I32">
            <v>2175325</v>
          </cell>
          <cell r="J32">
            <v>3.53</v>
          </cell>
          <cell r="K32">
            <v>25.4</v>
          </cell>
          <cell r="L32" t="str">
            <v xml:space="preserve">               </v>
          </cell>
          <cell r="M32" t="str">
            <v xml:space="preserve">               </v>
          </cell>
          <cell r="N32" t="str">
            <v xml:space="preserve">               </v>
          </cell>
          <cell r="O32">
            <v>15.3</v>
          </cell>
          <cell r="P32">
            <v>6.2</v>
          </cell>
          <cell r="Q32">
            <v>12011197</v>
          </cell>
          <cell r="R32">
            <v>2070750</v>
          </cell>
          <cell r="S32">
            <v>3.36</v>
          </cell>
        </row>
        <row r="33">
          <cell r="A33" t="str">
            <v xml:space="preserve">314.00 37           </v>
          </cell>
          <cell r="B33">
            <v>53327</v>
          </cell>
          <cell r="C33">
            <v>75</v>
          </cell>
          <cell r="D33" t="str">
            <v xml:space="preserve"> R2.5</v>
          </cell>
          <cell r="E33">
            <v>-5</v>
          </cell>
          <cell r="F33">
            <v>299071.94</v>
          </cell>
          <cell r="G33">
            <v>107629.38</v>
          </cell>
          <cell r="H33">
            <v>206396</v>
          </cell>
          <cell r="I33">
            <v>8097</v>
          </cell>
          <cell r="J33">
            <v>2.71</v>
          </cell>
          <cell r="K33">
            <v>25.5</v>
          </cell>
          <cell r="L33" t="str">
            <v xml:space="preserve">               </v>
          </cell>
          <cell r="M33" t="str">
            <v xml:space="preserve">               </v>
          </cell>
          <cell r="N33" t="str">
            <v xml:space="preserve">               </v>
          </cell>
          <cell r="O33">
            <v>36</v>
          </cell>
          <cell r="P33">
            <v>4.5</v>
          </cell>
          <cell r="Q33">
            <v>44840</v>
          </cell>
          <cell r="R33">
            <v>10574</v>
          </cell>
          <cell r="S33">
            <v>3.54</v>
          </cell>
        </row>
        <row r="34">
          <cell r="A34" t="str">
            <v xml:space="preserve">315.00 26           </v>
          </cell>
          <cell r="B34">
            <v>44561</v>
          </cell>
          <cell r="C34">
            <v>65</v>
          </cell>
          <cell r="D34" t="str">
            <v xml:space="preserve">   S4</v>
          </cell>
          <cell r="E34">
            <v>-5</v>
          </cell>
          <cell r="F34">
            <v>808329.35</v>
          </cell>
          <cell r="G34">
            <v>739032</v>
          </cell>
          <cell r="H34">
            <v>109714</v>
          </cell>
          <cell r="I34">
            <v>56490</v>
          </cell>
          <cell r="J34">
            <v>6.99</v>
          </cell>
          <cell r="K34">
            <v>1.9</v>
          </cell>
          <cell r="L34" t="str">
            <v xml:space="preserve">               </v>
          </cell>
          <cell r="M34" t="str">
            <v xml:space="preserve">               </v>
          </cell>
          <cell r="N34" t="str">
            <v xml:space="preserve">               </v>
          </cell>
          <cell r="O34">
            <v>91.4</v>
          </cell>
          <cell r="P34">
            <v>46.9</v>
          </cell>
          <cell r="Q34">
            <v>787477</v>
          </cell>
          <cell r="R34">
            <v>31190</v>
          </cell>
          <cell r="S34">
            <v>3.86</v>
          </cell>
        </row>
        <row r="35">
          <cell r="A35" t="str">
            <v xml:space="preserve">315.00 27           </v>
          </cell>
          <cell r="B35">
            <v>44926</v>
          </cell>
          <cell r="C35">
            <v>65</v>
          </cell>
          <cell r="D35" t="str">
            <v xml:space="preserve">   S4</v>
          </cell>
          <cell r="E35">
            <v>-5</v>
          </cell>
          <cell r="F35">
            <v>832617.83</v>
          </cell>
          <cell r="G35">
            <v>646911.92000000004</v>
          </cell>
          <cell r="H35">
            <v>227337</v>
          </cell>
          <cell r="I35">
            <v>76836</v>
          </cell>
          <cell r="J35">
            <v>9.23</v>
          </cell>
          <cell r="K35">
            <v>3</v>
          </cell>
          <cell r="L35" t="str">
            <v xml:space="preserve">               </v>
          </cell>
          <cell r="M35" t="str">
            <v xml:space="preserve">               </v>
          </cell>
          <cell r="N35" t="str">
            <v xml:space="preserve">               </v>
          </cell>
          <cell r="O35">
            <v>77.7</v>
          </cell>
          <cell r="P35">
            <v>39.299999999999997</v>
          </cell>
          <cell r="Q35">
            <v>664269</v>
          </cell>
          <cell r="R35">
            <v>70665</v>
          </cell>
          <cell r="S35">
            <v>8.49</v>
          </cell>
        </row>
        <row r="36">
          <cell r="A36" t="str">
            <v xml:space="preserve">315.00 28           </v>
          </cell>
          <cell r="B36">
            <v>48944</v>
          </cell>
          <cell r="C36">
            <v>65</v>
          </cell>
          <cell r="D36" t="str">
            <v xml:space="preserve">   S4</v>
          </cell>
          <cell r="E36">
            <v>-5</v>
          </cell>
          <cell r="F36">
            <v>6535522.6200000001</v>
          </cell>
          <cell r="G36">
            <v>2002446.75</v>
          </cell>
          <cell r="H36">
            <v>4859852</v>
          </cell>
          <cell r="I36">
            <v>348355</v>
          </cell>
          <cell r="J36">
            <v>5.33</v>
          </cell>
          <cell r="K36">
            <v>14</v>
          </cell>
          <cell r="L36" t="str">
            <v xml:space="preserve">               </v>
          </cell>
          <cell r="M36" t="str">
            <v xml:space="preserve">               </v>
          </cell>
          <cell r="N36" t="str">
            <v xml:space="preserve">               </v>
          </cell>
          <cell r="O36">
            <v>30.6</v>
          </cell>
          <cell r="P36">
            <v>9.6999999999999993</v>
          </cell>
          <cell r="Q36">
            <v>1886628</v>
          </cell>
          <cell r="R36">
            <v>357178</v>
          </cell>
          <cell r="S36">
            <v>5.47</v>
          </cell>
        </row>
        <row r="37">
          <cell r="A37" t="str">
            <v xml:space="preserve">315.00 31           </v>
          </cell>
          <cell r="B37">
            <v>44926</v>
          </cell>
          <cell r="C37">
            <v>65</v>
          </cell>
          <cell r="D37" t="str">
            <v xml:space="preserve">   S4</v>
          </cell>
          <cell r="E37">
            <v>-5</v>
          </cell>
          <cell r="F37">
            <v>1148175.19</v>
          </cell>
          <cell r="G37">
            <v>1147546.74</v>
          </cell>
          <cell r="H37">
            <v>58037</v>
          </cell>
          <cell r="I37">
            <v>20189</v>
          </cell>
          <cell r="J37">
            <v>1.76</v>
          </cell>
          <cell r="K37">
            <v>2.9</v>
          </cell>
          <cell r="L37" t="str">
            <v xml:space="preserve">               </v>
          </cell>
          <cell r="M37" t="str">
            <v xml:space="preserve">               </v>
          </cell>
          <cell r="N37" t="str">
            <v xml:space="preserve">               </v>
          </cell>
          <cell r="O37">
            <v>99.9</v>
          </cell>
          <cell r="P37">
            <v>52.3</v>
          </cell>
          <cell r="Q37">
            <v>1134231</v>
          </cell>
          <cell r="R37">
            <v>24877</v>
          </cell>
          <cell r="S37">
            <v>2.17</v>
          </cell>
        </row>
        <row r="38">
          <cell r="A38" t="str">
            <v xml:space="preserve">315.00 32           </v>
          </cell>
          <cell r="B38">
            <v>44926</v>
          </cell>
          <cell r="C38">
            <v>65</v>
          </cell>
          <cell r="D38" t="str">
            <v xml:space="preserve">   S4</v>
          </cell>
          <cell r="E38">
            <v>-5</v>
          </cell>
          <cell r="F38">
            <v>1052955.47</v>
          </cell>
          <cell r="G38">
            <v>1052959</v>
          </cell>
          <cell r="H38">
            <v>52644</v>
          </cell>
          <cell r="I38">
            <v>18315</v>
          </cell>
          <cell r="J38">
            <v>1.74</v>
          </cell>
          <cell r="K38">
            <v>2.9</v>
          </cell>
          <cell r="L38" t="str">
            <v xml:space="preserve">               </v>
          </cell>
          <cell r="M38" t="str">
            <v xml:space="preserve">               </v>
          </cell>
          <cell r="N38" t="str">
            <v xml:space="preserve">               </v>
          </cell>
          <cell r="O38">
            <v>100</v>
          </cell>
          <cell r="P38">
            <v>53.3</v>
          </cell>
          <cell r="Q38">
            <v>1040219</v>
          </cell>
          <cell r="R38">
            <v>22818</v>
          </cell>
          <cell r="S38">
            <v>2.17</v>
          </cell>
        </row>
        <row r="39">
          <cell r="A39" t="str">
            <v xml:space="preserve">315.00 33           </v>
          </cell>
          <cell r="B39">
            <v>46387</v>
          </cell>
          <cell r="C39">
            <v>65</v>
          </cell>
          <cell r="D39" t="str">
            <v xml:space="preserve">   S4</v>
          </cell>
          <cell r="E39">
            <v>-5</v>
          </cell>
          <cell r="F39">
            <v>1150891.96</v>
          </cell>
          <cell r="G39">
            <v>785369.98</v>
          </cell>
          <cell r="H39">
            <v>423067</v>
          </cell>
          <cell r="I39">
            <v>61774</v>
          </cell>
          <cell r="J39">
            <v>5.37</v>
          </cell>
          <cell r="K39">
            <v>6.8</v>
          </cell>
          <cell r="L39" t="str">
            <v xml:space="preserve">               </v>
          </cell>
          <cell r="M39" t="str">
            <v xml:space="preserve">               </v>
          </cell>
          <cell r="N39" t="str">
            <v xml:space="preserve">               </v>
          </cell>
          <cell r="O39">
            <v>68.2</v>
          </cell>
          <cell r="P39">
            <v>36.299999999999997</v>
          </cell>
          <cell r="Q39">
            <v>779294</v>
          </cell>
          <cell r="R39">
            <v>62733</v>
          </cell>
          <cell r="S39">
            <v>5.45</v>
          </cell>
        </row>
        <row r="40">
          <cell r="A40" t="str">
            <v xml:space="preserve">315.00 34           </v>
          </cell>
          <cell r="B40">
            <v>46387</v>
          </cell>
          <cell r="C40">
            <v>65</v>
          </cell>
          <cell r="D40" t="str">
            <v xml:space="preserve">   S4</v>
          </cell>
          <cell r="E40">
            <v>-5</v>
          </cell>
          <cell r="F40">
            <v>6332762.7800000003</v>
          </cell>
          <cell r="G40">
            <v>6332738.9800000004</v>
          </cell>
          <cell r="H40">
            <v>316662</v>
          </cell>
          <cell r="I40">
            <v>46879</v>
          </cell>
          <cell r="J40">
            <v>0.74</v>
          </cell>
          <cell r="K40">
            <v>6.8</v>
          </cell>
          <cell r="L40" t="str">
            <v xml:space="preserve">               </v>
          </cell>
          <cell r="M40" t="str">
            <v xml:space="preserve">               </v>
          </cell>
          <cell r="N40" t="str">
            <v xml:space="preserve">               </v>
          </cell>
          <cell r="O40">
            <v>100</v>
          </cell>
          <cell r="P40">
            <v>44.1</v>
          </cell>
          <cell r="Q40">
            <v>5758649</v>
          </cell>
          <cell r="R40">
            <v>132238</v>
          </cell>
          <cell r="S40">
            <v>2.09</v>
          </cell>
        </row>
        <row r="41">
          <cell r="A41" t="str">
            <v xml:space="preserve">315.00 35           </v>
          </cell>
          <cell r="B41">
            <v>53327</v>
          </cell>
          <cell r="C41">
            <v>65</v>
          </cell>
          <cell r="D41" t="str">
            <v xml:space="preserve">   S4</v>
          </cell>
          <cell r="E41">
            <v>-5</v>
          </cell>
          <cell r="F41">
            <v>24098576.739999998</v>
          </cell>
          <cell r="G41">
            <v>5716843.7000000002</v>
          </cell>
          <cell r="H41">
            <v>19586662</v>
          </cell>
          <cell r="I41">
            <v>753558</v>
          </cell>
          <cell r="J41">
            <v>3.13</v>
          </cell>
          <cell r="K41">
            <v>26</v>
          </cell>
          <cell r="L41" t="str">
            <v xml:space="preserve">               </v>
          </cell>
          <cell r="M41" t="str">
            <v xml:space="preserve">               </v>
          </cell>
          <cell r="N41" t="str">
            <v xml:space="preserve">               </v>
          </cell>
          <cell r="O41">
            <v>23.7</v>
          </cell>
          <cell r="P41">
            <v>7.7</v>
          </cell>
          <cell r="Q41">
            <v>5547340</v>
          </cell>
          <cell r="R41">
            <v>759964</v>
          </cell>
          <cell r="S41">
            <v>3.15</v>
          </cell>
        </row>
        <row r="42">
          <cell r="A42" t="str">
            <v xml:space="preserve">315.00 37           </v>
          </cell>
          <cell r="B42">
            <v>53327</v>
          </cell>
          <cell r="C42">
            <v>65</v>
          </cell>
          <cell r="D42" t="str">
            <v xml:space="preserve">   S4</v>
          </cell>
          <cell r="E42">
            <v>-5</v>
          </cell>
          <cell r="F42">
            <v>157236.6</v>
          </cell>
          <cell r="G42">
            <v>3.84</v>
          </cell>
          <cell r="H42">
            <v>165095</v>
          </cell>
          <cell r="I42">
            <v>6350</v>
          </cell>
          <cell r="J42">
            <v>4.04</v>
          </cell>
          <cell r="K42">
            <v>26</v>
          </cell>
          <cell r="L42" t="str">
            <v xml:space="preserve">               </v>
          </cell>
          <cell r="M42" t="str">
            <v xml:space="preserve">               </v>
          </cell>
          <cell r="N42" t="str">
            <v xml:space="preserve">               </v>
          </cell>
          <cell r="O42">
            <v>0</v>
          </cell>
          <cell r="P42">
            <v>0.5</v>
          </cell>
          <cell r="Q42">
            <v>3115</v>
          </cell>
          <cell r="R42">
            <v>6224</v>
          </cell>
          <cell r="S42">
            <v>3.96</v>
          </cell>
        </row>
        <row r="43">
          <cell r="A43" t="str">
            <v xml:space="preserve">316.00 26           </v>
          </cell>
          <cell r="B43">
            <v>44561</v>
          </cell>
          <cell r="C43">
            <v>70</v>
          </cell>
          <cell r="D43" t="str">
            <v xml:space="preserve"> S2.5</v>
          </cell>
          <cell r="E43">
            <v>-5</v>
          </cell>
          <cell r="F43">
            <v>1489363.97</v>
          </cell>
          <cell r="G43">
            <v>1489365</v>
          </cell>
          <cell r="H43">
            <v>74467</v>
          </cell>
          <cell r="I43">
            <v>37245</v>
          </cell>
          <cell r="J43">
            <v>2.5</v>
          </cell>
          <cell r="K43">
            <v>2</v>
          </cell>
          <cell r="L43" t="str">
            <v xml:space="preserve">               </v>
          </cell>
          <cell r="M43" t="str">
            <v xml:space="preserve">               </v>
          </cell>
          <cell r="N43" t="str">
            <v xml:space="preserve">               </v>
          </cell>
          <cell r="O43">
            <v>100</v>
          </cell>
          <cell r="P43">
            <v>26</v>
          </cell>
          <cell r="Q43">
            <v>1441078</v>
          </cell>
          <cell r="R43">
            <v>61468</v>
          </cell>
          <cell r="S43">
            <v>4.13</v>
          </cell>
        </row>
        <row r="44">
          <cell r="A44" t="str">
            <v xml:space="preserve">316.00 27           </v>
          </cell>
          <cell r="B44">
            <v>44926</v>
          </cell>
          <cell r="C44">
            <v>70</v>
          </cell>
          <cell r="D44" t="str">
            <v xml:space="preserve"> S2.5</v>
          </cell>
          <cell r="E44">
            <v>-5</v>
          </cell>
          <cell r="F44">
            <v>1851432.78</v>
          </cell>
          <cell r="G44">
            <v>1896993</v>
          </cell>
          <cell r="H44">
            <v>47011</v>
          </cell>
          <cell r="I44">
            <v>15680</v>
          </cell>
          <cell r="J44">
            <v>0.85</v>
          </cell>
          <cell r="K44">
            <v>3</v>
          </cell>
          <cell r="L44" t="str">
            <v xml:space="preserve">               </v>
          </cell>
          <cell r="M44" t="str">
            <v xml:space="preserve">               </v>
          </cell>
          <cell r="N44" t="str">
            <v xml:space="preserve">               </v>
          </cell>
          <cell r="O44">
            <v>102.5</v>
          </cell>
          <cell r="P44">
            <v>23.1</v>
          </cell>
          <cell r="Q44">
            <v>1706813</v>
          </cell>
          <cell r="R44">
            <v>79243</v>
          </cell>
          <cell r="S44">
            <v>4.28</v>
          </cell>
        </row>
        <row r="45">
          <cell r="A45" t="str">
            <v xml:space="preserve">316.00 28           </v>
          </cell>
          <cell r="B45">
            <v>48944</v>
          </cell>
          <cell r="C45">
            <v>70</v>
          </cell>
          <cell r="D45" t="str">
            <v xml:space="preserve"> S2.5</v>
          </cell>
          <cell r="E45">
            <v>-5</v>
          </cell>
          <cell r="F45">
            <v>5951707.4400000004</v>
          </cell>
          <cell r="G45">
            <v>4746012.3899999997</v>
          </cell>
          <cell r="H45">
            <v>1503280</v>
          </cell>
          <cell r="I45">
            <v>108647</v>
          </cell>
          <cell r="J45">
            <v>1.83</v>
          </cell>
          <cell r="K45">
            <v>13.8</v>
          </cell>
          <cell r="L45" t="str">
            <v xml:space="preserve">               </v>
          </cell>
          <cell r="M45" t="str">
            <v xml:space="preserve">               </v>
          </cell>
          <cell r="N45" t="str">
            <v xml:space="preserve">               </v>
          </cell>
          <cell r="O45">
            <v>79.7</v>
          </cell>
          <cell r="P45">
            <v>22.3</v>
          </cell>
          <cell r="Q45">
            <v>3760309</v>
          </cell>
          <cell r="R45">
            <v>180428</v>
          </cell>
          <cell r="S45">
            <v>3.03</v>
          </cell>
        </row>
        <row r="46">
          <cell r="A46" t="str">
            <v xml:space="preserve">316.00 29           </v>
          </cell>
          <cell r="B46">
            <v>48944</v>
          </cell>
          <cell r="C46">
            <v>70</v>
          </cell>
          <cell r="D46" t="str">
            <v xml:space="preserve"> S2.5</v>
          </cell>
          <cell r="E46">
            <v>-5</v>
          </cell>
          <cell r="F46">
            <v>1938696.21</v>
          </cell>
          <cell r="G46">
            <v>799702.14</v>
          </cell>
          <cell r="H46">
            <v>1235929</v>
          </cell>
          <cell r="I46">
            <v>88358</v>
          </cell>
          <cell r="J46">
            <v>4.5599999999999996</v>
          </cell>
          <cell r="K46">
            <v>14</v>
          </cell>
          <cell r="L46" t="str">
            <v xml:space="preserve">               </v>
          </cell>
          <cell r="M46" t="str">
            <v xml:space="preserve">               </v>
          </cell>
          <cell r="N46" t="str">
            <v xml:space="preserve">               </v>
          </cell>
          <cell r="O46">
            <v>41.2</v>
          </cell>
          <cell r="P46">
            <v>6.5</v>
          </cell>
          <cell r="Q46">
            <v>561609</v>
          </cell>
          <cell r="R46">
            <v>105418</v>
          </cell>
          <cell r="S46">
            <v>5.44</v>
          </cell>
        </row>
        <row r="47">
          <cell r="A47" t="str">
            <v xml:space="preserve">316.00 31           </v>
          </cell>
          <cell r="B47">
            <v>44926</v>
          </cell>
          <cell r="C47">
            <v>70</v>
          </cell>
          <cell r="D47" t="str">
            <v xml:space="preserve"> S2.5</v>
          </cell>
          <cell r="E47">
            <v>-5</v>
          </cell>
          <cell r="F47">
            <v>2177691.23</v>
          </cell>
          <cell r="G47">
            <v>2176490.36</v>
          </cell>
          <cell r="H47">
            <v>110085</v>
          </cell>
          <cell r="I47">
            <v>36748</v>
          </cell>
          <cell r="J47">
            <v>1.69</v>
          </cell>
          <cell r="K47">
            <v>3</v>
          </cell>
          <cell r="L47" t="str">
            <v xml:space="preserve">               </v>
          </cell>
          <cell r="M47" t="str">
            <v xml:space="preserve">               </v>
          </cell>
          <cell r="N47" t="str">
            <v xml:space="preserve">               </v>
          </cell>
          <cell r="O47">
            <v>99.9</v>
          </cell>
          <cell r="P47">
            <v>25.7</v>
          </cell>
          <cell r="Q47">
            <v>2005625</v>
          </cell>
          <cell r="R47">
            <v>93984</v>
          </cell>
          <cell r="S47">
            <v>4.32</v>
          </cell>
        </row>
        <row r="48">
          <cell r="A48" t="str">
            <v xml:space="preserve">316.00 32           </v>
          </cell>
          <cell r="B48">
            <v>44926</v>
          </cell>
          <cell r="C48">
            <v>70</v>
          </cell>
          <cell r="D48" t="str">
            <v xml:space="preserve"> S2.5</v>
          </cell>
          <cell r="E48">
            <v>-5</v>
          </cell>
          <cell r="F48">
            <v>2829108.29</v>
          </cell>
          <cell r="G48">
            <v>2829106</v>
          </cell>
          <cell r="H48">
            <v>141458</v>
          </cell>
          <cell r="I48">
            <v>47268</v>
          </cell>
          <cell r="J48">
            <v>1.67</v>
          </cell>
          <cell r="K48">
            <v>3</v>
          </cell>
          <cell r="L48" t="str">
            <v xml:space="preserve">               </v>
          </cell>
          <cell r="M48" t="str">
            <v xml:space="preserve">               </v>
          </cell>
          <cell r="N48" t="str">
            <v xml:space="preserve">               </v>
          </cell>
          <cell r="O48">
            <v>100</v>
          </cell>
          <cell r="P48">
            <v>23.8</v>
          </cell>
          <cell r="Q48">
            <v>2628389</v>
          </cell>
          <cell r="R48">
            <v>114394</v>
          </cell>
          <cell r="S48">
            <v>4.04</v>
          </cell>
        </row>
        <row r="49">
          <cell r="A49" t="str">
            <v xml:space="preserve">316.00 33           </v>
          </cell>
          <cell r="B49">
            <v>46387</v>
          </cell>
          <cell r="C49">
            <v>70</v>
          </cell>
          <cell r="D49" t="str">
            <v xml:space="preserve"> S2.5</v>
          </cell>
          <cell r="E49">
            <v>-5</v>
          </cell>
          <cell r="F49">
            <v>5645295.8399999999</v>
          </cell>
          <cell r="G49">
            <v>5395174.6500000004</v>
          </cell>
          <cell r="H49">
            <v>532386</v>
          </cell>
          <cell r="I49">
            <v>76351</v>
          </cell>
          <cell r="J49">
            <v>1.35</v>
          </cell>
          <cell r="K49">
            <v>7</v>
          </cell>
          <cell r="L49" t="str">
            <v xml:space="preserve">               </v>
          </cell>
          <cell r="M49" t="str">
            <v xml:space="preserve">               </v>
          </cell>
          <cell r="N49" t="str">
            <v xml:space="preserve">               </v>
          </cell>
          <cell r="O49">
            <v>95.6</v>
          </cell>
          <cell r="P49">
            <v>22</v>
          </cell>
          <cell r="Q49">
            <v>4473554</v>
          </cell>
          <cell r="R49">
            <v>208699</v>
          </cell>
          <cell r="S49">
            <v>3.7</v>
          </cell>
        </row>
        <row r="50">
          <cell r="A50" t="str">
            <v xml:space="preserve">316.00 34           </v>
          </cell>
          <cell r="B50">
            <v>46387</v>
          </cell>
          <cell r="C50">
            <v>70</v>
          </cell>
          <cell r="D50" t="str">
            <v xml:space="preserve"> S2.5</v>
          </cell>
          <cell r="E50">
            <v>-5</v>
          </cell>
          <cell r="F50">
            <v>11495251.76</v>
          </cell>
          <cell r="G50">
            <v>11495252.470000001</v>
          </cell>
          <cell r="H50">
            <v>574762</v>
          </cell>
          <cell r="I50">
            <v>82268</v>
          </cell>
          <cell r="J50">
            <v>0.72</v>
          </cell>
          <cell r="K50">
            <v>7</v>
          </cell>
          <cell r="L50" t="str">
            <v xml:space="preserve">               </v>
          </cell>
          <cell r="M50" t="str">
            <v xml:space="preserve">               </v>
          </cell>
          <cell r="N50" t="str">
            <v xml:space="preserve">               </v>
          </cell>
          <cell r="O50">
            <v>100</v>
          </cell>
          <cell r="P50">
            <v>20.2</v>
          </cell>
          <cell r="Q50">
            <v>8850225</v>
          </cell>
          <cell r="R50">
            <v>461852</v>
          </cell>
          <cell r="S50">
            <v>4.0199999999999996</v>
          </cell>
        </row>
        <row r="51">
          <cell r="A51" t="str">
            <v xml:space="preserve">316.00 35           </v>
          </cell>
          <cell r="B51">
            <v>53327</v>
          </cell>
          <cell r="C51">
            <v>70</v>
          </cell>
          <cell r="D51" t="str">
            <v xml:space="preserve"> S2.5</v>
          </cell>
          <cell r="E51">
            <v>-5</v>
          </cell>
          <cell r="F51">
            <v>1855640</v>
          </cell>
          <cell r="G51">
            <v>773575.89</v>
          </cell>
          <cell r="H51">
            <v>1174846</v>
          </cell>
          <cell r="I51">
            <v>45631</v>
          </cell>
          <cell r="J51">
            <v>2.46</v>
          </cell>
          <cell r="K51">
            <v>25.7</v>
          </cell>
          <cell r="L51" t="str">
            <v xml:space="preserve">               </v>
          </cell>
          <cell r="M51" t="str">
            <v xml:space="preserve">               </v>
          </cell>
          <cell r="N51" t="str">
            <v xml:space="preserve">               </v>
          </cell>
          <cell r="O51">
            <v>41.7</v>
          </cell>
          <cell r="P51">
            <v>9.5</v>
          </cell>
          <cell r="Q51">
            <v>523108</v>
          </cell>
          <cell r="R51">
            <v>55354</v>
          </cell>
          <cell r="S51">
            <v>2.98</v>
          </cell>
        </row>
        <row r="52">
          <cell r="A52" t="str">
            <v xml:space="preserve">316.00 36           </v>
          </cell>
          <cell r="B52">
            <v>53327</v>
          </cell>
          <cell r="C52">
            <v>70</v>
          </cell>
          <cell r="D52" t="str">
            <v xml:space="preserve"> S2.5</v>
          </cell>
          <cell r="E52">
            <v>-5</v>
          </cell>
          <cell r="F52">
            <v>14375574</v>
          </cell>
          <cell r="G52">
            <v>0</v>
          </cell>
          <cell r="H52">
            <v>15094353</v>
          </cell>
          <cell r="I52">
            <v>585361</v>
          </cell>
          <cell r="J52">
            <v>4.07</v>
          </cell>
          <cell r="K52">
            <v>25.8</v>
          </cell>
          <cell r="L52" t="str">
            <v xml:space="preserve">               </v>
          </cell>
          <cell r="M52" t="str">
            <v xml:space="preserve">               </v>
          </cell>
          <cell r="N52" t="str">
            <v xml:space="preserve">               </v>
          </cell>
          <cell r="O52">
            <v>0</v>
          </cell>
          <cell r="P52">
            <v>8.3000000000000007</v>
          </cell>
          <cell r="Q52">
            <v>3665499</v>
          </cell>
          <cell r="R52">
            <v>443590</v>
          </cell>
          <cell r="S52">
            <v>3.09</v>
          </cell>
        </row>
        <row r="53">
          <cell r="A53" t="str">
            <v xml:space="preserve">316.00 37           </v>
          </cell>
          <cell r="B53">
            <v>53327</v>
          </cell>
          <cell r="C53">
            <v>70</v>
          </cell>
          <cell r="D53" t="str">
            <v xml:space="preserve"> S2.5</v>
          </cell>
          <cell r="E53">
            <v>-5</v>
          </cell>
          <cell r="F53">
            <v>2986546.91</v>
          </cell>
          <cell r="G53">
            <v>3930403.89</v>
          </cell>
          <cell r="H53">
            <v>-794530</v>
          </cell>
          <cell r="I53">
            <v>0</v>
          </cell>
          <cell r="J53">
            <v>0</v>
          </cell>
          <cell r="K53">
            <v>0</v>
          </cell>
          <cell r="L53" t="str">
            <v xml:space="preserve">               </v>
          </cell>
          <cell r="M53" t="str">
            <v xml:space="preserve">               </v>
          </cell>
          <cell r="N53" t="str">
            <v xml:space="preserve">               </v>
          </cell>
          <cell r="O53">
            <v>131.6</v>
          </cell>
          <cell r="P53">
            <v>8.4</v>
          </cell>
          <cell r="Q53">
            <v>737413</v>
          </cell>
          <cell r="R53">
            <v>93010</v>
          </cell>
          <cell r="S53">
            <v>3.11</v>
          </cell>
        </row>
        <row r="54">
          <cell r="A54" t="str">
            <v xml:space="preserve">341.00 10           </v>
          </cell>
          <cell r="B54">
            <v>47848</v>
          </cell>
          <cell r="C54">
            <v>60</v>
          </cell>
          <cell r="D54" t="str">
            <v xml:space="preserve">   R4</v>
          </cell>
          <cell r="E54">
            <v>0</v>
          </cell>
          <cell r="F54">
            <v>791864.17</v>
          </cell>
          <cell r="G54">
            <v>676484.39</v>
          </cell>
          <cell r="H54">
            <v>115380</v>
          </cell>
          <cell r="I54">
            <v>10546</v>
          </cell>
          <cell r="J54">
            <v>1.33</v>
          </cell>
          <cell r="K54">
            <v>10.9</v>
          </cell>
          <cell r="L54" t="str">
            <v xml:space="preserve">               </v>
          </cell>
          <cell r="M54" t="str">
            <v xml:space="preserve">               </v>
          </cell>
          <cell r="N54" t="str">
            <v xml:space="preserve">               </v>
          </cell>
          <cell r="O54">
            <v>85.4</v>
          </cell>
          <cell r="P54">
            <v>31.3</v>
          </cell>
          <cell r="Q54">
            <v>540268</v>
          </cell>
          <cell r="R54">
            <v>23672</v>
          </cell>
          <cell r="S54">
            <v>2.99</v>
          </cell>
        </row>
        <row r="55">
          <cell r="A55" t="str">
            <v xml:space="preserve">341.00 20           </v>
          </cell>
          <cell r="B55">
            <v>53327</v>
          </cell>
          <cell r="C55">
            <v>60</v>
          </cell>
          <cell r="D55" t="str">
            <v xml:space="preserve">   R4</v>
          </cell>
          <cell r="E55">
            <v>0</v>
          </cell>
          <cell r="F55">
            <v>22158133.039999999</v>
          </cell>
          <cell r="G55">
            <v>2511850.89</v>
          </cell>
          <cell r="H55">
            <v>19646282</v>
          </cell>
          <cell r="I55">
            <v>760586</v>
          </cell>
          <cell r="J55">
            <v>3.43</v>
          </cell>
          <cell r="K55">
            <v>25.8</v>
          </cell>
          <cell r="L55" t="str">
            <v xml:space="preserve">               </v>
          </cell>
          <cell r="M55" t="str">
            <v xml:space="preserve">               </v>
          </cell>
          <cell r="N55" t="str">
            <v xml:space="preserve">               </v>
          </cell>
          <cell r="O55">
            <v>11.3</v>
          </cell>
          <cell r="P55">
            <v>6.5</v>
          </cell>
          <cell r="Q55">
            <v>4433332</v>
          </cell>
          <cell r="R55">
            <v>685297</v>
          </cell>
          <cell r="S55">
            <v>3.09</v>
          </cell>
        </row>
        <row r="56">
          <cell r="A56" t="str">
            <v xml:space="preserve">341.00 31           </v>
          </cell>
          <cell r="B56">
            <v>53327</v>
          </cell>
          <cell r="C56">
            <v>60</v>
          </cell>
          <cell r="D56" t="str">
            <v xml:space="preserve">   R4</v>
          </cell>
          <cell r="E56">
            <v>0</v>
          </cell>
          <cell r="F56">
            <v>315347.40999999997</v>
          </cell>
          <cell r="G56">
            <v>1609787.54</v>
          </cell>
          <cell r="H56">
            <v>-1294440</v>
          </cell>
          <cell r="I56">
            <v>0</v>
          </cell>
          <cell r="J56">
            <v>0</v>
          </cell>
          <cell r="K56">
            <v>0</v>
          </cell>
          <cell r="L56" t="str">
            <v xml:space="preserve">               </v>
          </cell>
          <cell r="M56" t="str">
            <v xml:space="preserve">               </v>
          </cell>
          <cell r="N56" t="str">
            <v xml:space="preserve">               </v>
          </cell>
          <cell r="O56">
            <v>510.5</v>
          </cell>
          <cell r="P56">
            <v>1</v>
          </cell>
          <cell r="Q56">
            <v>11230</v>
          </cell>
          <cell r="R56">
            <v>11724</v>
          </cell>
          <cell r="S56">
            <v>3.72</v>
          </cell>
        </row>
        <row r="57">
          <cell r="A57" t="str">
            <v xml:space="preserve">341.00 32           </v>
          </cell>
          <cell r="B57">
            <v>53327</v>
          </cell>
          <cell r="C57">
            <v>60</v>
          </cell>
          <cell r="D57" t="str">
            <v xml:space="preserve">   R4</v>
          </cell>
          <cell r="E57">
            <v>0</v>
          </cell>
          <cell r="F57">
            <v>257181.43</v>
          </cell>
          <cell r="G57">
            <v>1594320.53</v>
          </cell>
          <cell r="H57">
            <v>-1337139</v>
          </cell>
          <cell r="I57">
            <v>0</v>
          </cell>
          <cell r="J57">
            <v>0</v>
          </cell>
          <cell r="K57">
            <v>0</v>
          </cell>
          <cell r="L57" t="str">
            <v xml:space="preserve">               </v>
          </cell>
          <cell r="M57" t="str">
            <v xml:space="preserve">               </v>
          </cell>
          <cell r="N57" t="str">
            <v xml:space="preserve">               </v>
          </cell>
          <cell r="O57">
            <v>619.9</v>
          </cell>
          <cell r="P57">
            <v>0.7</v>
          </cell>
          <cell r="Q57">
            <v>6253</v>
          </cell>
          <cell r="R57">
            <v>9671</v>
          </cell>
          <cell r="S57">
            <v>3.76</v>
          </cell>
        </row>
        <row r="58">
          <cell r="A58" t="str">
            <v xml:space="preserve">341.00 33           </v>
          </cell>
          <cell r="B58">
            <v>53327</v>
          </cell>
          <cell r="C58">
            <v>60</v>
          </cell>
          <cell r="D58" t="str">
            <v xml:space="preserve">   R4</v>
          </cell>
          <cell r="E58">
            <v>0</v>
          </cell>
          <cell r="F58">
            <v>206815.08</v>
          </cell>
          <cell r="G58">
            <v>1075929.74</v>
          </cell>
          <cell r="H58">
            <v>-869115</v>
          </cell>
          <cell r="I58">
            <v>0</v>
          </cell>
          <cell r="J58">
            <v>0</v>
          </cell>
          <cell r="K58">
            <v>0</v>
          </cell>
          <cell r="L58" t="str">
            <v xml:space="preserve">               </v>
          </cell>
          <cell r="M58" t="str">
            <v xml:space="preserve">               </v>
          </cell>
          <cell r="N58" t="str">
            <v xml:space="preserve">               </v>
          </cell>
          <cell r="O58">
            <v>520.20000000000005</v>
          </cell>
          <cell r="P58">
            <v>0.6</v>
          </cell>
          <cell r="Q58">
            <v>4696</v>
          </cell>
          <cell r="R58">
            <v>7789</v>
          </cell>
          <cell r="S58">
            <v>3.77</v>
          </cell>
        </row>
        <row r="59">
          <cell r="A59" t="str">
            <v xml:space="preserve">341.00 34           </v>
          </cell>
          <cell r="B59">
            <v>53327</v>
          </cell>
          <cell r="C59">
            <v>60</v>
          </cell>
          <cell r="D59" t="str">
            <v xml:space="preserve">   R4</v>
          </cell>
          <cell r="E59">
            <v>0</v>
          </cell>
          <cell r="F59">
            <v>237486.2</v>
          </cell>
          <cell r="G59">
            <v>994540.57</v>
          </cell>
          <cell r="H59">
            <v>-757054</v>
          </cell>
          <cell r="I59">
            <v>0</v>
          </cell>
          <cell r="J59">
            <v>0</v>
          </cell>
          <cell r="K59">
            <v>0</v>
          </cell>
          <cell r="L59" t="str">
            <v xml:space="preserve">               </v>
          </cell>
          <cell r="M59" t="str">
            <v xml:space="preserve">               </v>
          </cell>
          <cell r="N59" t="str">
            <v xml:space="preserve">               </v>
          </cell>
          <cell r="O59">
            <v>418.8</v>
          </cell>
          <cell r="P59">
            <v>0.7</v>
          </cell>
          <cell r="Q59">
            <v>6362</v>
          </cell>
          <cell r="R59">
            <v>8909</v>
          </cell>
          <cell r="S59">
            <v>3.75</v>
          </cell>
        </row>
        <row r="60">
          <cell r="A60" t="str">
            <v xml:space="preserve">341.00 35           </v>
          </cell>
          <cell r="B60">
            <v>53327</v>
          </cell>
          <cell r="C60">
            <v>60</v>
          </cell>
          <cell r="D60" t="str">
            <v xml:space="preserve">   R4</v>
          </cell>
          <cell r="E60">
            <v>0</v>
          </cell>
          <cell r="F60">
            <v>18007977.41</v>
          </cell>
          <cell r="G60">
            <v>1381319.07</v>
          </cell>
          <cell r="H60">
            <v>16626658</v>
          </cell>
          <cell r="I60">
            <v>642237</v>
          </cell>
          <cell r="J60">
            <v>3.57</v>
          </cell>
          <cell r="K60">
            <v>25.9</v>
          </cell>
          <cell r="L60" t="str">
            <v xml:space="preserve">               </v>
          </cell>
          <cell r="M60" t="str">
            <v xml:space="preserve">               </v>
          </cell>
          <cell r="N60" t="str">
            <v xml:space="preserve">               </v>
          </cell>
          <cell r="O60">
            <v>7.7</v>
          </cell>
          <cell r="P60">
            <v>3.3</v>
          </cell>
          <cell r="Q60">
            <v>1994521</v>
          </cell>
          <cell r="R60">
            <v>618007</v>
          </cell>
          <cell r="S60">
            <v>3.43</v>
          </cell>
        </row>
        <row r="61">
          <cell r="A61" t="str">
            <v xml:space="preserve">341.01 90           </v>
          </cell>
          <cell r="B61">
            <v>49309</v>
          </cell>
          <cell r="C61">
            <v>35</v>
          </cell>
          <cell r="D61" t="str">
            <v xml:space="preserve">   S2</v>
          </cell>
          <cell r="E61">
            <v>0</v>
          </cell>
          <cell r="F61">
            <v>2060743.33</v>
          </cell>
          <cell r="G61">
            <v>105823.69</v>
          </cell>
          <cell r="H61">
            <v>1954920</v>
          </cell>
          <cell r="I61">
            <v>131752</v>
          </cell>
          <cell r="J61">
            <v>6.39</v>
          </cell>
          <cell r="K61">
            <v>14.8</v>
          </cell>
          <cell r="L61" t="str">
            <v xml:space="preserve">               </v>
          </cell>
          <cell r="M61" t="str">
            <v xml:space="preserve">               </v>
          </cell>
          <cell r="N61" t="str">
            <v xml:space="preserve">               </v>
          </cell>
          <cell r="O61">
            <v>5.0999999999999996</v>
          </cell>
          <cell r="P61">
            <v>1.6</v>
          </cell>
          <cell r="Q61">
            <v>180933</v>
          </cell>
          <cell r="R61">
            <v>126701</v>
          </cell>
          <cell r="S61">
            <v>6.15</v>
          </cell>
        </row>
        <row r="62">
          <cell r="A62" t="str">
            <v xml:space="preserve">342.00 10           </v>
          </cell>
          <cell r="B62">
            <v>47848</v>
          </cell>
          <cell r="C62">
            <v>50</v>
          </cell>
          <cell r="D62" t="str">
            <v xml:space="preserve">   R4</v>
          </cell>
          <cell r="E62">
            <v>0</v>
          </cell>
          <cell r="F62">
            <v>511690.65</v>
          </cell>
          <cell r="G62">
            <v>480917.9</v>
          </cell>
          <cell r="H62">
            <v>30773</v>
          </cell>
          <cell r="I62">
            <v>2910</v>
          </cell>
          <cell r="J62">
            <v>0.56999999999999995</v>
          </cell>
          <cell r="K62">
            <v>10.6</v>
          </cell>
          <cell r="L62" t="str">
            <v xml:space="preserve">               </v>
          </cell>
          <cell r="M62" t="str">
            <v xml:space="preserve">               </v>
          </cell>
          <cell r="N62" t="str">
            <v xml:space="preserve">               </v>
          </cell>
          <cell r="O62">
            <v>94</v>
          </cell>
          <cell r="P62">
            <v>36.799999999999997</v>
          </cell>
          <cell r="Q62">
            <v>388713</v>
          </cell>
          <cell r="R62">
            <v>12740</v>
          </cell>
          <cell r="S62">
            <v>2.4900000000000002</v>
          </cell>
        </row>
        <row r="63">
          <cell r="A63" t="str">
            <v xml:space="preserve">342.00 20           </v>
          </cell>
          <cell r="B63">
            <v>53327</v>
          </cell>
          <cell r="C63">
            <v>50</v>
          </cell>
          <cell r="D63" t="str">
            <v xml:space="preserve">   R4</v>
          </cell>
          <cell r="E63">
            <v>0</v>
          </cell>
          <cell r="F63">
            <v>3768778.49</v>
          </cell>
          <cell r="G63">
            <v>541044.92000000004</v>
          </cell>
          <cell r="H63">
            <v>3227734</v>
          </cell>
          <cell r="I63">
            <v>125815</v>
          </cell>
          <cell r="J63">
            <v>3.34</v>
          </cell>
          <cell r="K63">
            <v>25.7</v>
          </cell>
          <cell r="L63" t="str">
            <v xml:space="preserve">               </v>
          </cell>
          <cell r="M63" t="str">
            <v xml:space="preserve">               </v>
          </cell>
          <cell r="N63" t="str">
            <v xml:space="preserve">               </v>
          </cell>
          <cell r="O63">
            <v>14.4</v>
          </cell>
          <cell r="P63">
            <v>5.8</v>
          </cell>
          <cell r="Q63">
            <v>685017</v>
          </cell>
          <cell r="R63">
            <v>120068</v>
          </cell>
          <cell r="S63">
            <v>3.19</v>
          </cell>
        </row>
        <row r="64">
          <cell r="A64" t="str">
            <v xml:space="preserve">342.00 35           </v>
          </cell>
          <cell r="B64">
            <v>53327</v>
          </cell>
          <cell r="C64">
            <v>50</v>
          </cell>
          <cell r="D64" t="str">
            <v xml:space="preserve">   R4</v>
          </cell>
          <cell r="E64">
            <v>0</v>
          </cell>
          <cell r="F64">
            <v>20877427.66</v>
          </cell>
          <cell r="G64">
            <v>1344927.59</v>
          </cell>
          <cell r="H64">
            <v>19532500</v>
          </cell>
          <cell r="I64">
            <v>757417</v>
          </cell>
          <cell r="J64">
            <v>3.63</v>
          </cell>
          <cell r="K64">
            <v>25.8</v>
          </cell>
          <cell r="L64" t="str">
            <v xml:space="preserve">               </v>
          </cell>
          <cell r="M64" t="str">
            <v xml:space="preserve">               </v>
          </cell>
          <cell r="N64" t="str">
            <v xml:space="preserve">               </v>
          </cell>
          <cell r="O64">
            <v>6.4</v>
          </cell>
          <cell r="P64">
            <v>3</v>
          </cell>
          <cell r="Q64">
            <v>2088237</v>
          </cell>
          <cell r="R64">
            <v>728892</v>
          </cell>
          <cell r="S64">
            <v>3.49</v>
          </cell>
        </row>
        <row r="65">
          <cell r="A65" t="str">
            <v xml:space="preserve">343.00 20           </v>
          </cell>
          <cell r="B65">
            <v>53327</v>
          </cell>
          <cell r="C65">
            <v>40</v>
          </cell>
          <cell r="D65" t="str">
            <v xml:space="preserve">   S1</v>
          </cell>
          <cell r="E65">
            <v>0</v>
          </cell>
          <cell r="F65">
            <v>59555058.079999998</v>
          </cell>
          <cell r="G65">
            <v>8957442.7699999996</v>
          </cell>
          <cell r="H65">
            <v>50597615</v>
          </cell>
          <cell r="I65">
            <v>2206208</v>
          </cell>
          <cell r="J65">
            <v>3.7</v>
          </cell>
          <cell r="K65">
            <v>22.9</v>
          </cell>
          <cell r="L65" t="str">
            <v xml:space="preserve">               </v>
          </cell>
          <cell r="M65" t="str">
            <v xml:space="preserve">               </v>
          </cell>
          <cell r="N65" t="str">
            <v xml:space="preserve">               </v>
          </cell>
          <cell r="O65">
            <v>15</v>
          </cell>
          <cell r="P65">
            <v>6.2</v>
          </cell>
          <cell r="Q65">
            <v>12316197</v>
          </cell>
          <cell r="R65">
            <v>2056654</v>
          </cell>
          <cell r="S65">
            <v>3.45</v>
          </cell>
        </row>
        <row r="66">
          <cell r="A66" t="str">
            <v xml:space="preserve">343.00 31           </v>
          </cell>
          <cell r="B66">
            <v>53327</v>
          </cell>
          <cell r="C66">
            <v>40</v>
          </cell>
          <cell r="D66" t="str">
            <v xml:space="preserve">   S1</v>
          </cell>
          <cell r="E66">
            <v>0</v>
          </cell>
          <cell r="F66">
            <v>78609840.900000006</v>
          </cell>
          <cell r="G66">
            <v>6854350.8899999997</v>
          </cell>
          <cell r="H66">
            <v>71755490</v>
          </cell>
          <cell r="I66">
            <v>3024391</v>
          </cell>
          <cell r="J66">
            <v>3.85</v>
          </cell>
          <cell r="K66">
            <v>23.7</v>
          </cell>
          <cell r="L66" t="str">
            <v xml:space="preserve">               </v>
          </cell>
          <cell r="M66" t="str">
            <v xml:space="preserve">               </v>
          </cell>
          <cell r="N66" t="str">
            <v xml:space="preserve">               </v>
          </cell>
          <cell r="O66">
            <v>8.6999999999999993</v>
          </cell>
          <cell r="P66">
            <v>3.1</v>
          </cell>
          <cell r="Q66">
            <v>8801408</v>
          </cell>
          <cell r="R66">
            <v>2940040</v>
          </cell>
          <cell r="S66">
            <v>3.74</v>
          </cell>
        </row>
        <row r="67">
          <cell r="A67" t="str">
            <v xml:space="preserve">343.00 32           </v>
          </cell>
          <cell r="B67">
            <v>53327</v>
          </cell>
          <cell r="C67">
            <v>40</v>
          </cell>
          <cell r="D67" t="str">
            <v xml:space="preserve">   S1</v>
          </cell>
          <cell r="E67">
            <v>0</v>
          </cell>
          <cell r="F67">
            <v>73503725.189999998</v>
          </cell>
          <cell r="G67">
            <v>6313880.4800000004</v>
          </cell>
          <cell r="H67">
            <v>67189845</v>
          </cell>
          <cell r="I67">
            <v>2836127</v>
          </cell>
          <cell r="J67">
            <v>3.86</v>
          </cell>
          <cell r="K67">
            <v>23.7</v>
          </cell>
          <cell r="L67" t="str">
            <v xml:space="preserve">               </v>
          </cell>
          <cell r="M67" t="str">
            <v xml:space="preserve">               </v>
          </cell>
          <cell r="N67" t="str">
            <v xml:space="preserve">               </v>
          </cell>
          <cell r="O67">
            <v>8.6</v>
          </cell>
          <cell r="P67">
            <v>3.3</v>
          </cell>
          <cell r="Q67">
            <v>8540323</v>
          </cell>
          <cell r="R67">
            <v>2739412</v>
          </cell>
          <cell r="S67">
            <v>3.73</v>
          </cell>
        </row>
        <row r="68">
          <cell r="A68" t="str">
            <v xml:space="preserve">343.00 33           </v>
          </cell>
          <cell r="B68">
            <v>53327</v>
          </cell>
          <cell r="C68">
            <v>40</v>
          </cell>
          <cell r="D68" t="str">
            <v xml:space="preserve">   S1</v>
          </cell>
          <cell r="E68">
            <v>0</v>
          </cell>
          <cell r="F68">
            <v>63009557.149999999</v>
          </cell>
          <cell r="G68">
            <v>4303074.83</v>
          </cell>
          <cell r="H68">
            <v>58706482</v>
          </cell>
          <cell r="I68">
            <v>2469393</v>
          </cell>
          <cell r="J68">
            <v>3.92</v>
          </cell>
          <cell r="K68">
            <v>23.8</v>
          </cell>
          <cell r="L68" t="str">
            <v xml:space="preserve">               </v>
          </cell>
          <cell r="M68" t="str">
            <v xml:space="preserve">               </v>
          </cell>
          <cell r="N68" t="str">
            <v xml:space="preserve">               </v>
          </cell>
          <cell r="O68">
            <v>6.8</v>
          </cell>
          <cell r="P68">
            <v>2.9</v>
          </cell>
          <cell r="Q68">
            <v>6720396</v>
          </cell>
          <cell r="R68">
            <v>2367502</v>
          </cell>
          <cell r="S68">
            <v>3.76</v>
          </cell>
        </row>
        <row r="69">
          <cell r="A69" t="str">
            <v xml:space="preserve">343.00 34           </v>
          </cell>
          <cell r="B69">
            <v>53327</v>
          </cell>
          <cell r="C69">
            <v>40</v>
          </cell>
          <cell r="D69" t="str">
            <v xml:space="preserve">   S1</v>
          </cell>
          <cell r="E69">
            <v>0</v>
          </cell>
          <cell r="F69">
            <v>62425439.100000001</v>
          </cell>
          <cell r="G69">
            <v>3771606.51</v>
          </cell>
          <cell r="H69">
            <v>58653833</v>
          </cell>
          <cell r="I69">
            <v>2466501</v>
          </cell>
          <cell r="J69">
            <v>3.95</v>
          </cell>
          <cell r="K69">
            <v>23.8</v>
          </cell>
          <cell r="L69" t="str">
            <v xml:space="preserve">               </v>
          </cell>
          <cell r="M69" t="str">
            <v xml:space="preserve">               </v>
          </cell>
          <cell r="N69" t="str">
            <v xml:space="preserve">               </v>
          </cell>
          <cell r="O69">
            <v>6</v>
          </cell>
          <cell r="P69">
            <v>2.9</v>
          </cell>
          <cell r="Q69">
            <v>6587744</v>
          </cell>
          <cell r="R69">
            <v>2347773</v>
          </cell>
          <cell r="S69">
            <v>3.76</v>
          </cell>
        </row>
        <row r="70">
          <cell r="A70" t="str">
            <v xml:space="preserve">343.00 35           </v>
          </cell>
          <cell r="B70">
            <v>53327</v>
          </cell>
          <cell r="C70">
            <v>40</v>
          </cell>
          <cell r="D70" t="str">
            <v xml:space="preserve">   S1</v>
          </cell>
          <cell r="E70">
            <v>0</v>
          </cell>
          <cell r="F70">
            <v>34687534.990000002</v>
          </cell>
          <cell r="G70">
            <v>3863968.1</v>
          </cell>
          <cell r="H70">
            <v>30823567</v>
          </cell>
          <cell r="I70">
            <v>1312508</v>
          </cell>
          <cell r="J70">
            <v>3.78</v>
          </cell>
          <cell r="K70">
            <v>23.5</v>
          </cell>
          <cell r="L70" t="str">
            <v xml:space="preserve">               </v>
          </cell>
          <cell r="M70" t="str">
            <v xml:space="preserve">               </v>
          </cell>
          <cell r="N70" t="str">
            <v xml:space="preserve">               </v>
          </cell>
          <cell r="O70">
            <v>11.1</v>
          </cell>
          <cell r="P70">
            <v>4.0999999999999996</v>
          </cell>
          <cell r="Q70">
            <v>5068445</v>
          </cell>
          <cell r="R70">
            <v>1259967</v>
          </cell>
          <cell r="S70">
            <v>3.63</v>
          </cell>
        </row>
        <row r="71">
          <cell r="A71" t="str">
            <v xml:space="preserve">344.00 10           </v>
          </cell>
          <cell r="B71">
            <v>47848</v>
          </cell>
          <cell r="C71">
            <v>45</v>
          </cell>
          <cell r="D71" t="str">
            <v xml:space="preserve">   S3</v>
          </cell>
          <cell r="E71">
            <v>0</v>
          </cell>
          <cell r="F71">
            <v>10369392.470000001</v>
          </cell>
          <cell r="G71">
            <v>6437801.1399999997</v>
          </cell>
          <cell r="H71">
            <v>3931591</v>
          </cell>
          <cell r="I71">
            <v>364223</v>
          </cell>
          <cell r="J71">
            <v>3.51</v>
          </cell>
          <cell r="K71">
            <v>10.8</v>
          </cell>
          <cell r="L71" t="str">
            <v xml:space="preserve">               </v>
          </cell>
          <cell r="M71" t="str">
            <v xml:space="preserve">               </v>
          </cell>
          <cell r="N71" t="str">
            <v xml:space="preserve">               </v>
          </cell>
          <cell r="O71">
            <v>62.1</v>
          </cell>
          <cell r="P71">
            <v>16</v>
          </cell>
          <cell r="Q71">
            <v>5827668</v>
          </cell>
          <cell r="R71">
            <v>422690</v>
          </cell>
          <cell r="S71">
            <v>4.08</v>
          </cell>
        </row>
        <row r="72">
          <cell r="A72" t="str">
            <v xml:space="preserve">344.00 20           </v>
          </cell>
          <cell r="B72">
            <v>53327</v>
          </cell>
          <cell r="C72">
            <v>45</v>
          </cell>
          <cell r="D72" t="str">
            <v xml:space="preserve">   S3</v>
          </cell>
          <cell r="E72">
            <v>0</v>
          </cell>
          <cell r="F72">
            <v>8420577</v>
          </cell>
          <cell r="G72">
            <v>977806.33</v>
          </cell>
          <cell r="H72">
            <v>7442771</v>
          </cell>
          <cell r="I72">
            <v>292562</v>
          </cell>
          <cell r="J72">
            <v>3.47</v>
          </cell>
          <cell r="K72">
            <v>25.4</v>
          </cell>
          <cell r="L72" t="str">
            <v xml:space="preserve">               </v>
          </cell>
          <cell r="M72" t="str">
            <v xml:space="preserve">               </v>
          </cell>
          <cell r="N72" t="str">
            <v xml:space="preserve">               </v>
          </cell>
          <cell r="O72">
            <v>11.6</v>
          </cell>
          <cell r="P72">
            <v>5.5</v>
          </cell>
          <cell r="Q72">
            <v>1496842</v>
          </cell>
          <cell r="R72">
            <v>271985</v>
          </cell>
          <cell r="S72">
            <v>3.23</v>
          </cell>
        </row>
        <row r="73">
          <cell r="A73" t="str">
            <v xml:space="preserve">344.00 31           </v>
          </cell>
          <cell r="B73">
            <v>53327</v>
          </cell>
          <cell r="C73">
            <v>45</v>
          </cell>
          <cell r="D73" t="str">
            <v xml:space="preserve">   S3</v>
          </cell>
          <cell r="E73">
            <v>0</v>
          </cell>
          <cell r="F73">
            <v>6122690.8899999997</v>
          </cell>
          <cell r="G73">
            <v>322931.93</v>
          </cell>
          <cell r="H73">
            <v>5799759</v>
          </cell>
          <cell r="I73">
            <v>226385</v>
          </cell>
          <cell r="J73">
            <v>3.7</v>
          </cell>
          <cell r="K73">
            <v>25.6</v>
          </cell>
          <cell r="L73" t="str">
            <v xml:space="preserve">               </v>
          </cell>
          <cell r="M73" t="str">
            <v xml:space="preserve">               </v>
          </cell>
          <cell r="N73" t="str">
            <v xml:space="preserve">               </v>
          </cell>
          <cell r="O73">
            <v>5.3</v>
          </cell>
          <cell r="P73">
            <v>3.4</v>
          </cell>
          <cell r="Q73">
            <v>699896</v>
          </cell>
          <cell r="R73">
            <v>211692</v>
          </cell>
          <cell r="S73">
            <v>3.46</v>
          </cell>
        </row>
        <row r="74">
          <cell r="A74" t="str">
            <v xml:space="preserve">344.00 32           </v>
          </cell>
          <cell r="B74">
            <v>53327</v>
          </cell>
          <cell r="C74">
            <v>45</v>
          </cell>
          <cell r="D74" t="str">
            <v xml:space="preserve">   S3</v>
          </cell>
          <cell r="E74">
            <v>0</v>
          </cell>
          <cell r="F74">
            <v>6122690.9000000004</v>
          </cell>
          <cell r="G74">
            <v>329315.24</v>
          </cell>
          <cell r="H74">
            <v>5793376</v>
          </cell>
          <cell r="I74">
            <v>226163</v>
          </cell>
          <cell r="J74">
            <v>3.69</v>
          </cell>
          <cell r="K74">
            <v>25.6</v>
          </cell>
          <cell r="L74" t="str">
            <v xml:space="preserve">               </v>
          </cell>
          <cell r="M74" t="str">
            <v xml:space="preserve">               </v>
          </cell>
          <cell r="N74" t="str">
            <v xml:space="preserve">               </v>
          </cell>
          <cell r="O74">
            <v>5.4</v>
          </cell>
          <cell r="P74">
            <v>3.5</v>
          </cell>
          <cell r="Q74">
            <v>708809</v>
          </cell>
          <cell r="R74">
            <v>211371</v>
          </cell>
          <cell r="S74">
            <v>3.45</v>
          </cell>
        </row>
        <row r="75">
          <cell r="A75" t="str">
            <v xml:space="preserve">344.00 33           </v>
          </cell>
          <cell r="B75">
            <v>53327</v>
          </cell>
          <cell r="C75">
            <v>45</v>
          </cell>
          <cell r="D75" t="str">
            <v xml:space="preserve">   S3</v>
          </cell>
          <cell r="E75">
            <v>0</v>
          </cell>
          <cell r="F75">
            <v>6241096.4299999997</v>
          </cell>
          <cell r="G75">
            <v>383429.62</v>
          </cell>
          <cell r="H75">
            <v>5857667</v>
          </cell>
          <cell r="I75">
            <v>228066</v>
          </cell>
          <cell r="J75">
            <v>3.65</v>
          </cell>
          <cell r="K75">
            <v>25.7</v>
          </cell>
          <cell r="L75" t="str">
            <v xml:space="preserve">               </v>
          </cell>
          <cell r="M75" t="str">
            <v xml:space="preserve">               </v>
          </cell>
          <cell r="N75" t="str">
            <v xml:space="preserve">               </v>
          </cell>
          <cell r="O75">
            <v>6.1</v>
          </cell>
          <cell r="P75">
            <v>2.7</v>
          </cell>
          <cell r="Q75">
            <v>578833</v>
          </cell>
          <cell r="R75">
            <v>220327</v>
          </cell>
          <cell r="S75">
            <v>3.53</v>
          </cell>
        </row>
        <row r="76">
          <cell r="A76" t="str">
            <v xml:space="preserve">344.00 34           </v>
          </cell>
          <cell r="B76">
            <v>53327</v>
          </cell>
          <cell r="C76">
            <v>45</v>
          </cell>
          <cell r="D76" t="str">
            <v xml:space="preserve">   S3</v>
          </cell>
          <cell r="E76">
            <v>0</v>
          </cell>
          <cell r="F76">
            <v>6126227.8899999997</v>
          </cell>
          <cell r="G76">
            <v>340276.56</v>
          </cell>
          <cell r="H76">
            <v>5785951</v>
          </cell>
          <cell r="I76">
            <v>225285</v>
          </cell>
          <cell r="J76">
            <v>3.68</v>
          </cell>
          <cell r="K76">
            <v>25.7</v>
          </cell>
          <cell r="L76" t="str">
            <v xml:space="preserve">               </v>
          </cell>
          <cell r="M76" t="str">
            <v xml:space="preserve">               </v>
          </cell>
          <cell r="N76" t="str">
            <v xml:space="preserve">               </v>
          </cell>
          <cell r="O76">
            <v>5.6</v>
          </cell>
          <cell r="P76">
            <v>2.7</v>
          </cell>
          <cell r="Q76">
            <v>570633</v>
          </cell>
          <cell r="R76">
            <v>216181</v>
          </cell>
          <cell r="S76">
            <v>3.53</v>
          </cell>
        </row>
        <row r="77">
          <cell r="A77" t="str">
            <v xml:space="preserve">344.00 35           </v>
          </cell>
          <cell r="B77">
            <v>53327</v>
          </cell>
          <cell r="C77">
            <v>45</v>
          </cell>
          <cell r="D77" t="str">
            <v xml:space="preserve">   S3</v>
          </cell>
          <cell r="E77">
            <v>0</v>
          </cell>
          <cell r="F77">
            <v>63.16</v>
          </cell>
          <cell r="G77">
            <v>303006.13</v>
          </cell>
          <cell r="H77">
            <v>-302943</v>
          </cell>
          <cell r="I77">
            <v>0</v>
          </cell>
          <cell r="J77">
            <v>0</v>
          </cell>
          <cell r="K77">
            <v>0</v>
          </cell>
          <cell r="L77" t="str">
            <v xml:space="preserve">               </v>
          </cell>
          <cell r="M77" t="str">
            <v xml:space="preserve">               </v>
          </cell>
          <cell r="N77" t="str">
            <v xml:space="preserve">               </v>
          </cell>
          <cell r="O77">
            <v>479743.7</v>
          </cell>
          <cell r="P77">
            <v>4.5</v>
          </cell>
          <cell r="Q77">
            <v>9</v>
          </cell>
          <cell r="R77">
            <v>2</v>
          </cell>
          <cell r="S77">
            <v>3.32</v>
          </cell>
        </row>
        <row r="78">
          <cell r="A78" t="str">
            <v xml:space="preserve">344.01 90           </v>
          </cell>
          <cell r="B78">
            <v>49309</v>
          </cell>
          <cell r="C78">
            <v>25</v>
          </cell>
          <cell r="D78" t="str">
            <v xml:space="preserve"> S2.5</v>
          </cell>
          <cell r="E78">
            <v>0</v>
          </cell>
          <cell r="F78">
            <v>13683761.689999999</v>
          </cell>
          <cell r="G78">
            <v>1217142.71</v>
          </cell>
          <cell r="H78">
            <v>12466619</v>
          </cell>
          <cell r="I78">
            <v>861996</v>
          </cell>
          <cell r="J78">
            <v>6.3</v>
          </cell>
          <cell r="K78">
            <v>14.5</v>
          </cell>
          <cell r="L78" t="str">
            <v xml:space="preserve">               </v>
          </cell>
          <cell r="M78" t="str">
            <v xml:space="preserve">               </v>
          </cell>
          <cell r="N78" t="str">
            <v xml:space="preserve">               </v>
          </cell>
          <cell r="O78">
            <v>8.9</v>
          </cell>
          <cell r="P78">
            <v>2.4</v>
          </cell>
          <cell r="Q78">
            <v>1886783</v>
          </cell>
          <cell r="R78">
            <v>814674</v>
          </cell>
          <cell r="S78">
            <v>5.95</v>
          </cell>
        </row>
        <row r="79">
          <cell r="A79" t="str">
            <v xml:space="preserve">345.00 10           </v>
          </cell>
          <cell r="B79">
            <v>47848</v>
          </cell>
          <cell r="C79">
            <v>45</v>
          </cell>
          <cell r="D79" t="str">
            <v xml:space="preserve"> S1.5</v>
          </cell>
          <cell r="E79">
            <v>0</v>
          </cell>
          <cell r="F79">
            <v>2306860.61</v>
          </cell>
          <cell r="G79">
            <v>649417.80000000005</v>
          </cell>
          <cell r="H79">
            <v>1657443</v>
          </cell>
          <cell r="I79">
            <v>153586</v>
          </cell>
          <cell r="J79">
            <v>6.66</v>
          </cell>
          <cell r="K79">
            <v>10.8</v>
          </cell>
          <cell r="L79" t="str">
            <v xml:space="preserve">               </v>
          </cell>
          <cell r="M79" t="str">
            <v xml:space="preserve">               </v>
          </cell>
          <cell r="N79" t="str">
            <v xml:space="preserve">               </v>
          </cell>
          <cell r="O79">
            <v>28.2</v>
          </cell>
          <cell r="P79">
            <v>9.8000000000000007</v>
          </cell>
          <cell r="Q79">
            <v>633404</v>
          </cell>
          <cell r="R79">
            <v>155297</v>
          </cell>
          <cell r="S79">
            <v>6.73</v>
          </cell>
        </row>
        <row r="80">
          <cell r="A80" t="str">
            <v xml:space="preserve">345.00 20           </v>
          </cell>
          <cell r="B80">
            <v>53327</v>
          </cell>
          <cell r="C80">
            <v>45</v>
          </cell>
          <cell r="D80" t="str">
            <v xml:space="preserve"> S1.5</v>
          </cell>
          <cell r="E80">
            <v>0</v>
          </cell>
          <cell r="F80">
            <v>5186610.54</v>
          </cell>
          <cell r="G80">
            <v>834095.9</v>
          </cell>
          <cell r="H80">
            <v>4352515</v>
          </cell>
          <cell r="I80">
            <v>180297</v>
          </cell>
          <cell r="J80">
            <v>3.48</v>
          </cell>
          <cell r="K80">
            <v>24.1</v>
          </cell>
          <cell r="L80" t="str">
            <v xml:space="preserve">               </v>
          </cell>
          <cell r="M80" t="str">
            <v xml:space="preserve">               </v>
          </cell>
          <cell r="N80" t="str">
            <v xml:space="preserve">               </v>
          </cell>
          <cell r="O80">
            <v>16.100000000000001</v>
          </cell>
          <cell r="P80">
            <v>6.2</v>
          </cell>
          <cell r="Q80">
            <v>1054852</v>
          </cell>
          <cell r="R80">
            <v>171337</v>
          </cell>
          <cell r="S80">
            <v>3.3</v>
          </cell>
        </row>
        <row r="81">
          <cell r="A81" t="str">
            <v xml:space="preserve">345.00 31           </v>
          </cell>
          <cell r="B81">
            <v>53327</v>
          </cell>
          <cell r="C81">
            <v>45</v>
          </cell>
          <cell r="D81" t="str">
            <v xml:space="preserve"> S1.5</v>
          </cell>
          <cell r="E81">
            <v>0</v>
          </cell>
          <cell r="F81">
            <v>3115518.34</v>
          </cell>
          <cell r="G81">
            <v>271886.53999999998</v>
          </cell>
          <cell r="H81">
            <v>2843632</v>
          </cell>
          <cell r="I81">
            <v>115423</v>
          </cell>
          <cell r="J81">
            <v>3.7</v>
          </cell>
          <cell r="K81">
            <v>24.6</v>
          </cell>
          <cell r="L81" t="str">
            <v xml:space="preserve">               </v>
          </cell>
          <cell r="M81" t="str">
            <v xml:space="preserve">               </v>
          </cell>
          <cell r="N81" t="str">
            <v xml:space="preserve">               </v>
          </cell>
          <cell r="O81">
            <v>8.6999999999999993</v>
          </cell>
          <cell r="P81">
            <v>3.5</v>
          </cell>
          <cell r="Q81">
            <v>377574</v>
          </cell>
          <cell r="R81">
            <v>111038</v>
          </cell>
          <cell r="S81">
            <v>3.56</v>
          </cell>
        </row>
        <row r="82">
          <cell r="A82" t="str">
            <v xml:space="preserve">345.00 32           </v>
          </cell>
          <cell r="B82">
            <v>53327</v>
          </cell>
          <cell r="C82">
            <v>45</v>
          </cell>
          <cell r="D82" t="str">
            <v xml:space="preserve"> S1.5</v>
          </cell>
          <cell r="E82">
            <v>0</v>
          </cell>
          <cell r="F82">
            <v>3029962.32</v>
          </cell>
          <cell r="G82">
            <v>269435.71000000002</v>
          </cell>
          <cell r="H82">
            <v>2760527</v>
          </cell>
          <cell r="I82">
            <v>112104</v>
          </cell>
          <cell r="J82">
            <v>3.7</v>
          </cell>
          <cell r="K82">
            <v>24.6</v>
          </cell>
          <cell r="L82" t="str">
            <v xml:space="preserve">               </v>
          </cell>
          <cell r="M82" t="str">
            <v xml:space="preserve">               </v>
          </cell>
          <cell r="N82" t="str">
            <v xml:space="preserve">               </v>
          </cell>
          <cell r="O82">
            <v>8.9</v>
          </cell>
          <cell r="P82">
            <v>3.6</v>
          </cell>
          <cell r="Q82">
            <v>374135</v>
          </cell>
          <cell r="R82">
            <v>107756</v>
          </cell>
          <cell r="S82">
            <v>3.56</v>
          </cell>
        </row>
        <row r="83">
          <cell r="A83" t="str">
            <v xml:space="preserve">345.00 33           </v>
          </cell>
          <cell r="B83">
            <v>53327</v>
          </cell>
          <cell r="C83">
            <v>45</v>
          </cell>
          <cell r="D83" t="str">
            <v xml:space="preserve"> S1.5</v>
          </cell>
          <cell r="E83">
            <v>0</v>
          </cell>
          <cell r="F83">
            <v>2686649.68</v>
          </cell>
          <cell r="G83">
            <v>192777.03</v>
          </cell>
          <cell r="H83">
            <v>2493873</v>
          </cell>
          <cell r="I83">
            <v>100898</v>
          </cell>
          <cell r="J83">
            <v>3.76</v>
          </cell>
          <cell r="K83">
            <v>24.7</v>
          </cell>
          <cell r="L83" t="str">
            <v xml:space="preserve">               </v>
          </cell>
          <cell r="M83" t="str">
            <v xml:space="preserve">               </v>
          </cell>
          <cell r="N83" t="str">
            <v xml:space="preserve">               </v>
          </cell>
          <cell r="O83">
            <v>7.2</v>
          </cell>
          <cell r="P83">
            <v>3.1</v>
          </cell>
          <cell r="Q83">
            <v>293363</v>
          </cell>
          <cell r="R83">
            <v>96749</v>
          </cell>
          <cell r="S83">
            <v>3.6</v>
          </cell>
        </row>
        <row r="84">
          <cell r="A84" t="str">
            <v xml:space="preserve">345.00 34           </v>
          </cell>
          <cell r="B84">
            <v>53327</v>
          </cell>
          <cell r="C84">
            <v>45</v>
          </cell>
          <cell r="D84" t="str">
            <v xml:space="preserve"> S1.5</v>
          </cell>
          <cell r="E84">
            <v>0</v>
          </cell>
          <cell r="F84">
            <v>2250774.41</v>
          </cell>
          <cell r="G84">
            <v>138436.44</v>
          </cell>
          <cell r="H84">
            <v>2112338</v>
          </cell>
          <cell r="I84">
            <v>85397</v>
          </cell>
          <cell r="J84">
            <v>3.79</v>
          </cell>
          <cell r="K84">
            <v>24.7</v>
          </cell>
          <cell r="L84" t="str">
            <v xml:space="preserve">               </v>
          </cell>
          <cell r="M84" t="str">
            <v xml:space="preserve">               </v>
          </cell>
          <cell r="N84" t="str">
            <v xml:space="preserve">               </v>
          </cell>
          <cell r="O84">
            <v>6.2</v>
          </cell>
          <cell r="P84">
            <v>2.9</v>
          </cell>
          <cell r="Q84">
            <v>235992</v>
          </cell>
          <cell r="R84">
            <v>81389</v>
          </cell>
          <cell r="S84">
            <v>3.62</v>
          </cell>
        </row>
        <row r="85">
          <cell r="A85" t="str">
            <v xml:space="preserve">345.00 35           </v>
          </cell>
          <cell r="B85">
            <v>53327</v>
          </cell>
          <cell r="C85">
            <v>45</v>
          </cell>
          <cell r="D85" t="str">
            <v xml:space="preserve"> S1.5</v>
          </cell>
          <cell r="E85">
            <v>0</v>
          </cell>
          <cell r="F85">
            <v>9316080.5600000005</v>
          </cell>
          <cell r="G85">
            <v>1059359.5</v>
          </cell>
          <cell r="H85">
            <v>8256721</v>
          </cell>
          <cell r="I85">
            <v>336482</v>
          </cell>
          <cell r="J85">
            <v>3.61</v>
          </cell>
          <cell r="K85">
            <v>24.5</v>
          </cell>
          <cell r="L85" t="str">
            <v xml:space="preserve">               </v>
          </cell>
          <cell r="M85" t="str">
            <v xml:space="preserve">               </v>
          </cell>
          <cell r="N85" t="str">
            <v xml:space="preserve">               </v>
          </cell>
          <cell r="O85">
            <v>11.4</v>
          </cell>
          <cell r="P85">
            <v>4.0999999999999996</v>
          </cell>
          <cell r="Q85">
            <v>1322178</v>
          </cell>
          <cell r="R85">
            <v>325416</v>
          </cell>
          <cell r="S85">
            <v>3.49</v>
          </cell>
        </row>
        <row r="86">
          <cell r="A86" t="str">
            <v xml:space="preserve">345.01 90           </v>
          </cell>
          <cell r="B86">
            <v>49309</v>
          </cell>
          <cell r="C86">
            <v>25</v>
          </cell>
          <cell r="D86" t="str">
            <v xml:space="preserve"> S2.5</v>
          </cell>
          <cell r="E86">
            <v>0</v>
          </cell>
          <cell r="F86">
            <v>4930259.1100000003</v>
          </cell>
          <cell r="G86">
            <v>216341.18</v>
          </cell>
          <cell r="H86">
            <v>4713918</v>
          </cell>
          <cell r="I86">
            <v>322924</v>
          </cell>
          <cell r="J86">
            <v>6.55</v>
          </cell>
          <cell r="K86">
            <v>14.6</v>
          </cell>
          <cell r="L86" t="str">
            <v xml:space="preserve">               </v>
          </cell>
          <cell r="M86" t="str">
            <v xml:space="preserve">               </v>
          </cell>
          <cell r="N86" t="str">
            <v xml:space="preserve">               </v>
          </cell>
          <cell r="O86">
            <v>4.4000000000000004</v>
          </cell>
          <cell r="P86">
            <v>1.5</v>
          </cell>
          <cell r="Q86">
            <v>420569</v>
          </cell>
          <cell r="R86">
            <v>308703</v>
          </cell>
          <cell r="S86">
            <v>6.26</v>
          </cell>
        </row>
        <row r="87">
          <cell r="A87" t="str">
            <v xml:space="preserve">346.00 10           </v>
          </cell>
          <cell r="B87">
            <v>47848</v>
          </cell>
          <cell r="C87">
            <v>50</v>
          </cell>
          <cell r="D87" t="str">
            <v xml:space="preserve">   R4</v>
          </cell>
          <cell r="E87">
            <v>0</v>
          </cell>
          <cell r="F87">
            <v>4170624.14</v>
          </cell>
          <cell r="G87">
            <v>4034369.75</v>
          </cell>
          <cell r="H87">
            <v>136254</v>
          </cell>
          <cell r="I87">
            <v>12405</v>
          </cell>
          <cell r="J87">
            <v>0.3</v>
          </cell>
          <cell r="K87">
            <v>11</v>
          </cell>
          <cell r="L87" t="str">
            <v xml:space="preserve">               </v>
          </cell>
          <cell r="M87" t="str">
            <v xml:space="preserve">               </v>
          </cell>
          <cell r="N87" t="str">
            <v xml:space="preserve">               </v>
          </cell>
          <cell r="O87">
            <v>96.7</v>
          </cell>
          <cell r="P87">
            <v>22.7</v>
          </cell>
          <cell r="Q87">
            <v>2742628</v>
          </cell>
          <cell r="R87">
            <v>133784</v>
          </cell>
          <cell r="S87">
            <v>3.21</v>
          </cell>
        </row>
        <row r="88">
          <cell r="A88" t="str">
            <v xml:space="preserve">346.00 20           </v>
          </cell>
          <cell r="B88">
            <v>53327</v>
          </cell>
          <cell r="C88">
            <v>50</v>
          </cell>
          <cell r="D88" t="str">
            <v xml:space="preserve">   R4</v>
          </cell>
          <cell r="E88">
            <v>0</v>
          </cell>
          <cell r="F88">
            <v>410060</v>
          </cell>
          <cell r="G88">
            <v>62171.42</v>
          </cell>
          <cell r="H88">
            <v>347889</v>
          </cell>
          <cell r="I88">
            <v>13569</v>
          </cell>
          <cell r="J88">
            <v>3.31</v>
          </cell>
          <cell r="K88">
            <v>25.6</v>
          </cell>
          <cell r="L88" t="str">
            <v xml:space="preserve">               </v>
          </cell>
          <cell r="M88" t="str">
            <v xml:space="preserve">               </v>
          </cell>
          <cell r="N88" t="str">
            <v xml:space="preserve">               </v>
          </cell>
          <cell r="O88">
            <v>15.2</v>
          </cell>
          <cell r="P88">
            <v>6.2</v>
          </cell>
          <cell r="Q88">
            <v>79524</v>
          </cell>
          <cell r="R88">
            <v>12879</v>
          </cell>
          <cell r="S88">
            <v>3.14</v>
          </cell>
        </row>
        <row r="89">
          <cell r="A89" t="str">
            <v xml:space="preserve">346.00 31           </v>
          </cell>
          <cell r="B89">
            <v>53327</v>
          </cell>
          <cell r="C89">
            <v>50</v>
          </cell>
          <cell r="D89" t="str">
            <v xml:space="preserve">   R4</v>
          </cell>
          <cell r="E89">
            <v>0</v>
          </cell>
          <cell r="F89">
            <v>297568.8</v>
          </cell>
          <cell r="G89">
            <v>32998.71</v>
          </cell>
          <cell r="H89">
            <v>264570</v>
          </cell>
          <cell r="I89">
            <v>10257</v>
          </cell>
          <cell r="J89">
            <v>3.45</v>
          </cell>
          <cell r="K89">
            <v>25.8</v>
          </cell>
          <cell r="L89" t="str">
            <v xml:space="preserve">               </v>
          </cell>
          <cell r="M89" t="str">
            <v xml:space="preserve">               </v>
          </cell>
          <cell r="N89" t="str">
            <v xml:space="preserve">               </v>
          </cell>
          <cell r="O89">
            <v>11.1</v>
          </cell>
          <cell r="P89">
            <v>2.9</v>
          </cell>
          <cell r="Q89">
            <v>28784</v>
          </cell>
          <cell r="R89">
            <v>10422</v>
          </cell>
          <cell r="S89">
            <v>3.5</v>
          </cell>
        </row>
        <row r="90">
          <cell r="A90" t="str">
            <v xml:space="preserve">346.00 32           </v>
          </cell>
          <cell r="B90">
            <v>53327</v>
          </cell>
          <cell r="C90">
            <v>50</v>
          </cell>
          <cell r="D90" t="str">
            <v xml:space="preserve">   R4</v>
          </cell>
          <cell r="E90">
            <v>0</v>
          </cell>
          <cell r="F90">
            <v>275750.74</v>
          </cell>
          <cell r="G90">
            <v>31927.39</v>
          </cell>
          <cell r="H90">
            <v>243823</v>
          </cell>
          <cell r="I90">
            <v>9456</v>
          </cell>
          <cell r="J90">
            <v>3.43</v>
          </cell>
          <cell r="K90">
            <v>25.8</v>
          </cell>
          <cell r="L90" t="str">
            <v xml:space="preserve">               </v>
          </cell>
          <cell r="M90" t="str">
            <v xml:space="preserve">               </v>
          </cell>
          <cell r="N90" t="str">
            <v xml:space="preserve">               </v>
          </cell>
          <cell r="O90">
            <v>11.6</v>
          </cell>
          <cell r="P90">
            <v>3</v>
          </cell>
          <cell r="Q90">
            <v>27475</v>
          </cell>
          <cell r="R90">
            <v>9629</v>
          </cell>
          <cell r="S90">
            <v>3.49</v>
          </cell>
        </row>
        <row r="91">
          <cell r="A91" t="str">
            <v xml:space="preserve">346.00 33           </v>
          </cell>
          <cell r="B91">
            <v>53327</v>
          </cell>
          <cell r="C91">
            <v>50</v>
          </cell>
          <cell r="D91" t="str">
            <v xml:space="preserve">   R4</v>
          </cell>
          <cell r="E91">
            <v>0</v>
          </cell>
          <cell r="F91">
            <v>229358.35</v>
          </cell>
          <cell r="G91">
            <v>21830.74</v>
          </cell>
          <cell r="H91">
            <v>207528</v>
          </cell>
          <cell r="I91">
            <v>8043</v>
          </cell>
          <cell r="J91">
            <v>3.51</v>
          </cell>
          <cell r="K91">
            <v>25.8</v>
          </cell>
          <cell r="L91" t="str">
            <v xml:space="preserve">               </v>
          </cell>
          <cell r="M91" t="str">
            <v xml:space="preserve">               </v>
          </cell>
          <cell r="N91" t="str">
            <v xml:space="preserve">               </v>
          </cell>
          <cell r="O91">
            <v>9.5</v>
          </cell>
          <cell r="P91">
            <v>2.7</v>
          </cell>
          <cell r="Q91">
            <v>20891</v>
          </cell>
          <cell r="R91">
            <v>8084</v>
          </cell>
          <cell r="S91">
            <v>3.52</v>
          </cell>
        </row>
        <row r="92">
          <cell r="A92" t="str">
            <v xml:space="preserve">346.00 34           </v>
          </cell>
          <cell r="B92">
            <v>53327</v>
          </cell>
          <cell r="C92">
            <v>50</v>
          </cell>
          <cell r="D92" t="str">
            <v xml:space="preserve">   R4</v>
          </cell>
          <cell r="E92">
            <v>0</v>
          </cell>
          <cell r="F92">
            <v>231227.68</v>
          </cell>
          <cell r="G92">
            <v>19537.77</v>
          </cell>
          <cell r="H92">
            <v>211690</v>
          </cell>
          <cell r="I92">
            <v>8204</v>
          </cell>
          <cell r="J92">
            <v>3.55</v>
          </cell>
          <cell r="K92">
            <v>25.8</v>
          </cell>
          <cell r="L92" t="str">
            <v xml:space="preserve">               </v>
          </cell>
          <cell r="M92" t="str">
            <v xml:space="preserve">               </v>
          </cell>
          <cell r="N92" t="str">
            <v xml:space="preserve">               </v>
          </cell>
          <cell r="O92">
            <v>8.4</v>
          </cell>
          <cell r="P92">
            <v>2.6</v>
          </cell>
          <cell r="Q92">
            <v>20472</v>
          </cell>
          <cell r="R92">
            <v>8172</v>
          </cell>
          <cell r="S92">
            <v>3.53</v>
          </cell>
        </row>
        <row r="93">
          <cell r="A93" t="str">
            <v xml:space="preserve">346.00 35           </v>
          </cell>
          <cell r="B93">
            <v>53327</v>
          </cell>
          <cell r="C93">
            <v>50</v>
          </cell>
          <cell r="D93" t="str">
            <v xml:space="preserve">   R4</v>
          </cell>
          <cell r="E93">
            <v>0</v>
          </cell>
          <cell r="F93">
            <v>740931.13</v>
          </cell>
          <cell r="G93">
            <v>126521.8</v>
          </cell>
          <cell r="H93">
            <v>614409</v>
          </cell>
          <cell r="I93">
            <v>23861</v>
          </cell>
          <cell r="J93">
            <v>3.22</v>
          </cell>
          <cell r="K93">
            <v>25.7</v>
          </cell>
          <cell r="L93" t="str">
            <v xml:space="preserve">               </v>
          </cell>
          <cell r="M93" t="str">
            <v xml:space="preserve">               </v>
          </cell>
          <cell r="N93" t="str">
            <v xml:space="preserve">               </v>
          </cell>
          <cell r="O93">
            <v>17.100000000000001</v>
          </cell>
          <cell r="P93">
            <v>4.0999999999999996</v>
          </cell>
          <cell r="Q93">
            <v>100661</v>
          </cell>
          <cell r="R93">
            <v>24884</v>
          </cell>
          <cell r="S93">
            <v>3.36</v>
          </cell>
        </row>
        <row r="94">
          <cell r="A94" t="str">
            <v xml:space="preserve">346.01 90           </v>
          </cell>
          <cell r="B94">
            <v>49309</v>
          </cell>
          <cell r="C94">
            <v>35</v>
          </cell>
          <cell r="D94" t="str">
            <v xml:space="preserve"> R2.5</v>
          </cell>
          <cell r="E94">
            <v>0</v>
          </cell>
          <cell r="F94">
            <v>533641.17000000004</v>
          </cell>
          <cell r="G94">
            <v>10700.33</v>
          </cell>
          <cell r="H94">
            <v>522941</v>
          </cell>
          <cell r="I94">
            <v>35721</v>
          </cell>
          <cell r="J94">
            <v>6.69</v>
          </cell>
          <cell r="K94">
            <v>14.6</v>
          </cell>
          <cell r="L94" t="str">
            <v xml:space="preserve">               </v>
          </cell>
          <cell r="M94" t="str">
            <v xml:space="preserve">               </v>
          </cell>
          <cell r="N94" t="str">
            <v xml:space="preserve">               </v>
          </cell>
          <cell r="O94">
            <v>2</v>
          </cell>
          <cell r="P94">
            <v>0.7</v>
          </cell>
          <cell r="Q94">
            <v>24393</v>
          </cell>
          <cell r="R94">
            <v>34810</v>
          </cell>
          <cell r="S94">
            <v>6.52</v>
          </cell>
        </row>
        <row r="95">
          <cell r="A95">
            <v>350.1</v>
          </cell>
          <cell r="B95" t="str">
            <v xml:space="preserve">          </v>
          </cell>
          <cell r="C95">
            <v>80</v>
          </cell>
          <cell r="D95" t="str">
            <v xml:space="preserve">   R3</v>
          </cell>
          <cell r="E95">
            <v>0</v>
          </cell>
          <cell r="F95">
            <v>35741902.130000003</v>
          </cell>
          <cell r="G95">
            <v>7556731.96</v>
          </cell>
          <cell r="H95">
            <v>28185170</v>
          </cell>
          <cell r="I95">
            <v>379296</v>
          </cell>
          <cell r="J95">
            <v>1.06</v>
          </cell>
          <cell r="K95">
            <v>74.3</v>
          </cell>
          <cell r="L95" t="str">
            <v xml:space="preserve">               </v>
          </cell>
          <cell r="M95" t="str">
            <v xml:space="preserve">               </v>
          </cell>
          <cell r="N95" t="str">
            <v xml:space="preserve">               </v>
          </cell>
          <cell r="O95">
            <v>21.1</v>
          </cell>
          <cell r="P95">
            <v>10.3</v>
          </cell>
          <cell r="Q95">
            <v>4315550</v>
          </cell>
          <cell r="R95">
            <v>446774</v>
          </cell>
          <cell r="S95">
            <v>1.25</v>
          </cell>
        </row>
        <row r="96">
          <cell r="A96">
            <v>352</v>
          </cell>
          <cell r="B96" t="str">
            <v xml:space="preserve">          </v>
          </cell>
          <cell r="C96">
            <v>75</v>
          </cell>
          <cell r="D96" t="str">
            <v xml:space="preserve">   R4</v>
          </cell>
          <cell r="E96">
            <v>-5</v>
          </cell>
          <cell r="F96">
            <v>12463442.58</v>
          </cell>
          <cell r="G96">
            <v>4224229.18</v>
          </cell>
          <cell r="H96">
            <v>8862386</v>
          </cell>
          <cell r="I96">
            <v>144867</v>
          </cell>
          <cell r="J96">
            <v>1.1599999999999999</v>
          </cell>
          <cell r="K96">
            <v>61.2</v>
          </cell>
          <cell r="L96" t="str">
            <v xml:space="preserve">               </v>
          </cell>
          <cell r="M96" t="str">
            <v xml:space="preserve">               </v>
          </cell>
          <cell r="N96" t="str">
            <v xml:space="preserve">               </v>
          </cell>
          <cell r="O96">
            <v>33.9</v>
          </cell>
          <cell r="P96">
            <v>17.2</v>
          </cell>
          <cell r="Q96">
            <v>2942733</v>
          </cell>
          <cell r="R96">
            <v>174052</v>
          </cell>
          <cell r="S96">
            <v>1.4</v>
          </cell>
        </row>
        <row r="97">
          <cell r="A97">
            <v>353</v>
          </cell>
          <cell r="B97" t="str">
            <v xml:space="preserve">          </v>
          </cell>
          <cell r="C97">
            <v>50</v>
          </cell>
          <cell r="D97" t="str">
            <v xml:space="preserve">   R4</v>
          </cell>
          <cell r="E97">
            <v>-5</v>
          </cell>
          <cell r="F97">
            <v>188643565.69999999</v>
          </cell>
          <cell r="G97">
            <v>88164203.209999993</v>
          </cell>
          <cell r="H97">
            <v>109911541</v>
          </cell>
          <cell r="I97">
            <v>2948962</v>
          </cell>
          <cell r="J97">
            <v>1.56</v>
          </cell>
          <cell r="K97">
            <v>37.299999999999997</v>
          </cell>
          <cell r="L97" t="str">
            <v xml:space="preserve">               </v>
          </cell>
          <cell r="M97" t="str">
            <v xml:space="preserve">               </v>
          </cell>
          <cell r="N97" t="str">
            <v xml:space="preserve">               </v>
          </cell>
          <cell r="O97">
            <v>46.7</v>
          </cell>
          <cell r="P97">
            <v>17.899999999999999</v>
          </cell>
          <cell r="Q97">
            <v>67623157</v>
          </cell>
          <cell r="R97">
            <v>3961515</v>
          </cell>
          <cell r="S97">
            <v>2.1</v>
          </cell>
        </row>
        <row r="98">
          <cell r="A98">
            <v>354</v>
          </cell>
          <cell r="B98" t="str">
            <v xml:space="preserve">          </v>
          </cell>
          <cell r="C98">
            <v>75</v>
          </cell>
          <cell r="D98" t="str">
            <v xml:space="preserve">   R4</v>
          </cell>
          <cell r="E98">
            <v>-10</v>
          </cell>
          <cell r="F98">
            <v>30170781.59</v>
          </cell>
          <cell r="G98">
            <v>14800075.289999999</v>
          </cell>
          <cell r="H98">
            <v>18387784</v>
          </cell>
          <cell r="I98">
            <v>359891</v>
          </cell>
          <cell r="J98">
            <v>1.19</v>
          </cell>
          <cell r="K98">
            <v>51.1</v>
          </cell>
          <cell r="L98" t="str">
            <v xml:space="preserve">               </v>
          </cell>
          <cell r="M98" t="str">
            <v xml:space="preserve">               </v>
          </cell>
          <cell r="N98" t="str">
            <v xml:space="preserve">               </v>
          </cell>
          <cell r="O98">
            <v>49.1</v>
          </cell>
          <cell r="P98">
            <v>25.5</v>
          </cell>
          <cell r="Q98">
            <v>11113392</v>
          </cell>
          <cell r="R98">
            <v>441399</v>
          </cell>
          <cell r="S98">
            <v>1.46</v>
          </cell>
        </row>
        <row r="99">
          <cell r="A99">
            <v>355</v>
          </cell>
          <cell r="B99" t="str">
            <v xml:space="preserve">          </v>
          </cell>
          <cell r="C99">
            <v>55</v>
          </cell>
          <cell r="D99" t="str">
            <v xml:space="preserve">   S3</v>
          </cell>
          <cell r="E99">
            <v>-20</v>
          </cell>
          <cell r="F99">
            <v>163484540.27000001</v>
          </cell>
          <cell r="G99">
            <v>64248195.340000004</v>
          </cell>
          <cell r="H99">
            <v>131933253</v>
          </cell>
          <cell r="I99">
            <v>3115165</v>
          </cell>
          <cell r="J99">
            <v>1.91</v>
          </cell>
          <cell r="K99">
            <v>42.4</v>
          </cell>
          <cell r="L99" t="str">
            <v xml:space="preserve">               </v>
          </cell>
          <cell r="M99" t="str">
            <v xml:space="preserve">               </v>
          </cell>
          <cell r="N99" t="str">
            <v xml:space="preserve">               </v>
          </cell>
          <cell r="O99">
            <v>39.299999999999997</v>
          </cell>
          <cell r="P99">
            <v>15.4</v>
          </cell>
          <cell r="Q99">
            <v>52691896</v>
          </cell>
          <cell r="R99">
            <v>3570502</v>
          </cell>
          <cell r="S99">
            <v>2.1800000000000002</v>
          </cell>
        </row>
        <row r="100">
          <cell r="A100">
            <v>356</v>
          </cell>
          <cell r="B100" t="str">
            <v xml:space="preserve">          </v>
          </cell>
          <cell r="C100">
            <v>60</v>
          </cell>
          <cell r="D100" t="str">
            <v xml:space="preserve">   R5</v>
          </cell>
          <cell r="E100">
            <v>-15</v>
          </cell>
          <cell r="F100">
            <v>98265748.680000007</v>
          </cell>
          <cell r="G100">
            <v>54924538.960000001</v>
          </cell>
          <cell r="H100">
            <v>58081072</v>
          </cell>
          <cell r="I100">
            <v>1579563</v>
          </cell>
          <cell r="J100">
            <v>1.61</v>
          </cell>
          <cell r="K100">
            <v>36.799999999999997</v>
          </cell>
          <cell r="L100" t="str">
            <v xml:space="preserve">               </v>
          </cell>
          <cell r="M100" t="str">
            <v xml:space="preserve">               </v>
          </cell>
          <cell r="N100" t="str">
            <v xml:space="preserve">               </v>
          </cell>
          <cell r="O100">
            <v>55.9</v>
          </cell>
          <cell r="P100">
            <v>25.9</v>
          </cell>
          <cell r="Q100">
            <v>48193429</v>
          </cell>
          <cell r="R100">
            <v>1887194</v>
          </cell>
          <cell r="S100">
            <v>1.92</v>
          </cell>
        </row>
        <row r="101">
          <cell r="A101">
            <v>359</v>
          </cell>
          <cell r="B101" t="str">
            <v xml:space="preserve">          </v>
          </cell>
          <cell r="C101">
            <v>70</v>
          </cell>
          <cell r="D101" t="str">
            <v xml:space="preserve">   R3</v>
          </cell>
          <cell r="E101">
            <v>0</v>
          </cell>
          <cell r="F101">
            <v>3573352.94</v>
          </cell>
          <cell r="G101">
            <v>662950.61</v>
          </cell>
          <cell r="H101">
            <v>2910402</v>
          </cell>
          <cell r="I101">
            <v>45874</v>
          </cell>
          <cell r="J101">
            <v>1.28</v>
          </cell>
          <cell r="K101">
            <v>63.4</v>
          </cell>
          <cell r="L101" t="str">
            <v xml:space="preserve">               </v>
          </cell>
          <cell r="M101" t="str">
            <v xml:space="preserve">               </v>
          </cell>
          <cell r="N101" t="str">
            <v xml:space="preserve">               </v>
          </cell>
          <cell r="O101">
            <v>18.600000000000001</v>
          </cell>
          <cell r="P101">
            <v>8.5</v>
          </cell>
          <cell r="Q101">
            <v>415300</v>
          </cell>
          <cell r="R101">
            <v>51099</v>
          </cell>
          <cell r="S101">
            <v>1.43</v>
          </cell>
        </row>
        <row r="102">
          <cell r="A102">
            <v>360.1</v>
          </cell>
          <cell r="B102" t="str">
            <v xml:space="preserve">          </v>
          </cell>
          <cell r="C102">
            <v>70</v>
          </cell>
          <cell r="D102" t="str">
            <v xml:space="preserve">   R4</v>
          </cell>
          <cell r="E102">
            <v>0</v>
          </cell>
          <cell r="F102">
            <v>2578795.2599999998</v>
          </cell>
          <cell r="G102">
            <v>622986.79</v>
          </cell>
          <cell r="H102">
            <v>1955808</v>
          </cell>
          <cell r="I102">
            <v>33963</v>
          </cell>
          <cell r="J102">
            <v>1.32</v>
          </cell>
          <cell r="K102">
            <v>57.6</v>
          </cell>
          <cell r="L102" t="str">
            <v xml:space="preserve">               </v>
          </cell>
          <cell r="M102" t="str">
            <v xml:space="preserve">               </v>
          </cell>
          <cell r="N102" t="str">
            <v xml:space="preserve">               </v>
          </cell>
          <cell r="O102">
            <v>24.2</v>
          </cell>
          <cell r="P102">
            <v>13.1</v>
          </cell>
          <cell r="Q102">
            <v>478489</v>
          </cell>
          <cell r="R102">
            <v>36877</v>
          </cell>
          <cell r="S102">
            <v>1.43</v>
          </cell>
        </row>
        <row r="103">
          <cell r="A103">
            <v>361</v>
          </cell>
          <cell r="B103" t="str">
            <v xml:space="preserve">          </v>
          </cell>
          <cell r="C103">
            <v>70</v>
          </cell>
          <cell r="D103" t="str">
            <v xml:space="preserve">   R3</v>
          </cell>
          <cell r="E103">
            <v>-5</v>
          </cell>
          <cell r="F103">
            <v>21788555.43</v>
          </cell>
          <cell r="G103">
            <v>2820363.32</v>
          </cell>
          <cell r="H103">
            <v>20057620</v>
          </cell>
          <cell r="I103">
            <v>317742</v>
          </cell>
          <cell r="J103">
            <v>1.46</v>
          </cell>
          <cell r="K103">
            <v>63.1</v>
          </cell>
          <cell r="L103" t="str">
            <v xml:space="preserve">               </v>
          </cell>
          <cell r="M103" t="str">
            <v xml:space="preserve">               </v>
          </cell>
          <cell r="N103" t="str">
            <v xml:space="preserve">               </v>
          </cell>
          <cell r="O103">
            <v>12.9</v>
          </cell>
          <cell r="P103">
            <v>8</v>
          </cell>
          <cell r="Q103">
            <v>2455010</v>
          </cell>
          <cell r="R103">
            <v>327155</v>
          </cell>
          <cell r="S103">
            <v>1.5</v>
          </cell>
        </row>
        <row r="104">
          <cell r="A104">
            <v>362</v>
          </cell>
          <cell r="B104" t="str">
            <v xml:space="preserve">          </v>
          </cell>
          <cell r="C104">
            <v>65</v>
          </cell>
          <cell r="D104" t="str">
            <v xml:space="preserve">   R2</v>
          </cell>
          <cell r="E104">
            <v>-5</v>
          </cell>
          <cell r="F104">
            <v>287622779.74000001</v>
          </cell>
          <cell r="G104">
            <v>70431014.819999993</v>
          </cell>
          <cell r="H104">
            <v>231572904</v>
          </cell>
          <cell r="I104">
            <v>4102971</v>
          </cell>
          <cell r="J104">
            <v>1.43</v>
          </cell>
          <cell r="K104">
            <v>56.4</v>
          </cell>
          <cell r="L104" t="str">
            <v xml:space="preserve">               </v>
          </cell>
          <cell r="M104" t="str">
            <v xml:space="preserve">               </v>
          </cell>
          <cell r="N104" t="str">
            <v xml:space="preserve">               </v>
          </cell>
          <cell r="O104">
            <v>24.5</v>
          </cell>
          <cell r="P104">
            <v>13.2</v>
          </cell>
          <cell r="Q104">
            <v>50796913</v>
          </cell>
          <cell r="R104">
            <v>4650860</v>
          </cell>
          <cell r="S104">
            <v>1.62</v>
          </cell>
        </row>
        <row r="105">
          <cell r="A105">
            <v>364</v>
          </cell>
          <cell r="B105" t="str">
            <v xml:space="preserve">          </v>
          </cell>
          <cell r="C105">
            <v>45</v>
          </cell>
          <cell r="D105" t="str">
            <v xml:space="preserve">   R3</v>
          </cell>
          <cell r="E105">
            <v>-30</v>
          </cell>
          <cell r="F105">
            <v>183367772.05000001</v>
          </cell>
          <cell r="G105">
            <v>61904538.07</v>
          </cell>
          <cell r="H105">
            <v>176473566</v>
          </cell>
          <cell r="I105">
            <v>5697660</v>
          </cell>
          <cell r="J105">
            <v>3.11</v>
          </cell>
          <cell r="K105">
            <v>31</v>
          </cell>
          <cell r="L105" t="str">
            <v xml:space="preserve">               </v>
          </cell>
          <cell r="M105" t="str">
            <v xml:space="preserve">               </v>
          </cell>
          <cell r="N105" t="str">
            <v xml:space="preserve">               </v>
          </cell>
          <cell r="O105">
            <v>33.799999999999997</v>
          </cell>
          <cell r="P105">
            <v>14.5</v>
          </cell>
          <cell r="Q105">
            <v>70296666</v>
          </cell>
          <cell r="R105">
            <v>5290988</v>
          </cell>
          <cell r="S105">
            <v>2.89</v>
          </cell>
        </row>
        <row r="106">
          <cell r="A106">
            <v>365</v>
          </cell>
          <cell r="B106" t="str">
            <v xml:space="preserve">          </v>
          </cell>
          <cell r="C106">
            <v>48</v>
          </cell>
          <cell r="D106" t="str">
            <v xml:space="preserve"> R2.5</v>
          </cell>
          <cell r="E106">
            <v>-15</v>
          </cell>
          <cell r="F106">
            <v>117036295.84</v>
          </cell>
          <cell r="G106">
            <v>35065797.5</v>
          </cell>
          <cell r="H106">
            <v>99525943</v>
          </cell>
          <cell r="I106">
            <v>2747955</v>
          </cell>
          <cell r="J106">
            <v>2.35</v>
          </cell>
          <cell r="K106">
            <v>36.200000000000003</v>
          </cell>
          <cell r="L106" t="str">
            <v xml:space="preserve">               </v>
          </cell>
          <cell r="M106" t="str">
            <v xml:space="preserve">               </v>
          </cell>
          <cell r="N106" t="str">
            <v xml:space="preserve">               </v>
          </cell>
          <cell r="O106">
            <v>30</v>
          </cell>
          <cell r="P106">
            <v>13.9</v>
          </cell>
          <cell r="Q106">
            <v>33790342</v>
          </cell>
          <cell r="R106">
            <v>2799508</v>
          </cell>
          <cell r="S106">
            <v>2.39</v>
          </cell>
        </row>
        <row r="107">
          <cell r="A107">
            <v>366</v>
          </cell>
          <cell r="B107" t="str">
            <v xml:space="preserve">          </v>
          </cell>
          <cell r="C107">
            <v>65</v>
          </cell>
          <cell r="D107" t="str">
            <v xml:space="preserve">   R4</v>
          </cell>
          <cell r="E107">
            <v>-5</v>
          </cell>
          <cell r="F107">
            <v>141830292.37</v>
          </cell>
          <cell r="G107">
            <v>40502368.719999999</v>
          </cell>
          <cell r="H107">
            <v>108419438</v>
          </cell>
          <cell r="I107">
            <v>2124461</v>
          </cell>
          <cell r="J107">
            <v>1.5</v>
          </cell>
          <cell r="K107">
            <v>51</v>
          </cell>
          <cell r="L107" t="str">
            <v xml:space="preserve">               </v>
          </cell>
          <cell r="M107" t="str">
            <v xml:space="preserve">               </v>
          </cell>
          <cell r="N107" t="str">
            <v xml:space="preserve">               </v>
          </cell>
          <cell r="O107">
            <v>28.6</v>
          </cell>
          <cell r="P107">
            <v>15</v>
          </cell>
          <cell r="Q107">
            <v>33892199</v>
          </cell>
          <cell r="R107">
            <v>2293396</v>
          </cell>
          <cell r="S107">
            <v>1.62</v>
          </cell>
        </row>
        <row r="108">
          <cell r="A108">
            <v>367</v>
          </cell>
          <cell r="B108" t="str">
            <v xml:space="preserve">          </v>
          </cell>
          <cell r="C108">
            <v>41</v>
          </cell>
          <cell r="D108" t="str">
            <v xml:space="preserve">   S2</v>
          </cell>
          <cell r="E108">
            <v>-20</v>
          </cell>
          <cell r="F108">
            <v>166797046.25</v>
          </cell>
          <cell r="G108">
            <v>48664055.100000001</v>
          </cell>
          <cell r="H108">
            <v>151492400</v>
          </cell>
          <cell r="I108">
            <v>5117534</v>
          </cell>
          <cell r="J108">
            <v>3.07</v>
          </cell>
          <cell r="K108">
            <v>29.6</v>
          </cell>
          <cell r="L108" t="str">
            <v xml:space="preserve">               </v>
          </cell>
          <cell r="M108" t="str">
            <v xml:space="preserve">               </v>
          </cell>
          <cell r="N108" t="str">
            <v xml:space="preserve">               </v>
          </cell>
          <cell r="O108">
            <v>29.2</v>
          </cell>
          <cell r="P108">
            <v>11.9</v>
          </cell>
          <cell r="Q108">
            <v>53969239</v>
          </cell>
          <cell r="R108">
            <v>4883818</v>
          </cell>
          <cell r="S108">
            <v>2.93</v>
          </cell>
        </row>
        <row r="109">
          <cell r="A109">
            <v>368</v>
          </cell>
          <cell r="B109" t="str">
            <v xml:space="preserve">          </v>
          </cell>
          <cell r="C109">
            <v>52</v>
          </cell>
          <cell r="D109" t="str">
            <v xml:space="preserve">   R3</v>
          </cell>
          <cell r="E109">
            <v>-15</v>
          </cell>
          <cell r="F109">
            <v>283609011.85000002</v>
          </cell>
          <cell r="G109">
            <v>67802855.730000004</v>
          </cell>
          <cell r="H109">
            <v>258347508</v>
          </cell>
          <cell r="I109">
            <v>6629377</v>
          </cell>
          <cell r="J109">
            <v>2.34</v>
          </cell>
          <cell r="K109">
            <v>39</v>
          </cell>
          <cell r="L109" t="str">
            <v xml:space="preserve">               </v>
          </cell>
          <cell r="M109" t="str">
            <v xml:space="preserve">               </v>
          </cell>
          <cell r="N109" t="str">
            <v xml:space="preserve">               </v>
          </cell>
          <cell r="O109">
            <v>23.9</v>
          </cell>
          <cell r="P109">
            <v>13.3</v>
          </cell>
          <cell r="Q109">
            <v>77179496</v>
          </cell>
          <cell r="R109">
            <v>6261758</v>
          </cell>
          <cell r="S109">
            <v>2.21</v>
          </cell>
        </row>
        <row r="110">
          <cell r="A110">
            <v>369</v>
          </cell>
          <cell r="B110" t="str">
            <v xml:space="preserve">          </v>
          </cell>
          <cell r="C110">
            <v>65</v>
          </cell>
          <cell r="D110" t="str">
            <v xml:space="preserve">   S3</v>
          </cell>
          <cell r="E110">
            <v>-15</v>
          </cell>
          <cell r="F110">
            <v>56297451.560000002</v>
          </cell>
          <cell r="G110">
            <v>26484849.52</v>
          </cell>
          <cell r="H110">
            <v>38257220</v>
          </cell>
          <cell r="I110">
            <v>779571</v>
          </cell>
          <cell r="J110">
            <v>1.38</v>
          </cell>
          <cell r="K110">
            <v>49.1</v>
          </cell>
          <cell r="L110" t="str">
            <v xml:space="preserve">               </v>
          </cell>
          <cell r="M110" t="str">
            <v xml:space="preserve">               </v>
          </cell>
          <cell r="N110" t="str">
            <v xml:space="preserve">               </v>
          </cell>
          <cell r="O110">
            <v>47</v>
          </cell>
          <cell r="P110">
            <v>21.4</v>
          </cell>
          <cell r="Q110">
            <v>20228004</v>
          </cell>
          <cell r="R110">
            <v>997028</v>
          </cell>
          <cell r="S110">
            <v>1.77</v>
          </cell>
        </row>
        <row r="111">
          <cell r="A111">
            <v>370</v>
          </cell>
          <cell r="B111" t="str">
            <v xml:space="preserve">          </v>
          </cell>
          <cell r="C111">
            <v>35</v>
          </cell>
          <cell r="D111" t="str">
            <v xml:space="preserve"> R2.5</v>
          </cell>
          <cell r="E111">
            <v>-15</v>
          </cell>
          <cell r="F111">
            <v>61010255.32</v>
          </cell>
          <cell r="G111">
            <v>28815140.170000002</v>
          </cell>
          <cell r="H111">
            <v>41346653</v>
          </cell>
          <cell r="I111">
            <v>1598992</v>
          </cell>
          <cell r="J111">
            <v>2.62</v>
          </cell>
          <cell r="K111">
            <v>25.9</v>
          </cell>
          <cell r="L111" t="str">
            <v xml:space="preserve">               </v>
          </cell>
          <cell r="M111" t="str">
            <v xml:space="preserve">               </v>
          </cell>
          <cell r="N111" t="str">
            <v xml:space="preserve">               </v>
          </cell>
          <cell r="O111">
            <v>47.2</v>
          </cell>
          <cell r="P111">
            <v>13.4</v>
          </cell>
          <cell r="Q111">
            <v>22721426</v>
          </cell>
          <cell r="R111">
            <v>2006627</v>
          </cell>
          <cell r="S111">
            <v>3.29</v>
          </cell>
        </row>
        <row r="112">
          <cell r="A112">
            <v>371</v>
          </cell>
          <cell r="B112" t="str">
            <v xml:space="preserve">          </v>
          </cell>
          <cell r="C112">
            <v>35</v>
          </cell>
          <cell r="D112" t="str">
            <v xml:space="preserve">   R2</v>
          </cell>
          <cell r="E112">
            <v>-15</v>
          </cell>
          <cell r="F112">
            <v>14098583.74</v>
          </cell>
          <cell r="G112">
            <v>5638246.5099999998</v>
          </cell>
          <cell r="H112">
            <v>10575125</v>
          </cell>
          <cell r="I112">
            <v>454004</v>
          </cell>
          <cell r="J112">
            <v>3.22</v>
          </cell>
          <cell r="K112">
            <v>23.3</v>
          </cell>
          <cell r="L112" t="str">
            <v xml:space="preserve">               </v>
          </cell>
          <cell r="M112" t="str">
            <v xml:space="preserve">               </v>
          </cell>
          <cell r="N112" t="str">
            <v xml:space="preserve">               </v>
          </cell>
          <cell r="O112">
            <v>40</v>
          </cell>
          <cell r="P112">
            <v>14.6</v>
          </cell>
          <cell r="Q112">
            <v>5483192</v>
          </cell>
          <cell r="R112">
            <v>463702</v>
          </cell>
          <cell r="S112">
            <v>3.29</v>
          </cell>
        </row>
        <row r="113">
          <cell r="A113">
            <v>373</v>
          </cell>
          <cell r="B113" t="str">
            <v xml:space="preserve">          </v>
          </cell>
          <cell r="C113">
            <v>55</v>
          </cell>
          <cell r="D113" t="str">
            <v xml:space="preserve">   R3</v>
          </cell>
          <cell r="E113">
            <v>-20</v>
          </cell>
          <cell r="F113">
            <v>11751009.869999999</v>
          </cell>
          <cell r="G113">
            <v>6077417.5499999998</v>
          </cell>
          <cell r="H113">
            <v>8023794</v>
          </cell>
          <cell r="I113">
            <v>242324</v>
          </cell>
          <cell r="J113">
            <v>2.06</v>
          </cell>
          <cell r="K113">
            <v>33.1</v>
          </cell>
          <cell r="L113" t="str">
            <v xml:space="preserve">               </v>
          </cell>
          <cell r="M113" t="str">
            <v xml:space="preserve">               </v>
          </cell>
          <cell r="N113" t="str">
            <v xml:space="preserve">               </v>
          </cell>
          <cell r="O113">
            <v>51.7</v>
          </cell>
          <cell r="P113">
            <v>25.6</v>
          </cell>
          <cell r="Q113">
            <v>5803341</v>
          </cell>
          <cell r="R113">
            <v>256642</v>
          </cell>
          <cell r="S113">
            <v>2.1800000000000002</v>
          </cell>
        </row>
        <row r="114">
          <cell r="A114" t="str">
            <v xml:space="preserve">390.00 02           </v>
          </cell>
          <cell r="B114">
            <v>51682</v>
          </cell>
          <cell r="C114">
            <v>80</v>
          </cell>
          <cell r="D114" t="str">
            <v xml:space="preserve"> R2.5</v>
          </cell>
          <cell r="E114">
            <v>0</v>
          </cell>
          <cell r="F114">
            <v>15318735.23</v>
          </cell>
          <cell r="G114">
            <v>3475890.66</v>
          </cell>
          <cell r="H114">
            <v>11842845</v>
          </cell>
          <cell r="I114">
            <v>560769</v>
          </cell>
          <cell r="J114">
            <v>3.66</v>
          </cell>
          <cell r="K114">
            <v>21.1</v>
          </cell>
          <cell r="L114" t="str">
            <v xml:space="preserve">               </v>
          </cell>
          <cell r="M114" t="str">
            <v xml:space="preserve">               </v>
          </cell>
          <cell r="N114" t="str">
            <v xml:space="preserve">               </v>
          </cell>
          <cell r="O114">
            <v>22.7</v>
          </cell>
          <cell r="P114">
            <v>10</v>
          </cell>
          <cell r="Q114">
            <v>3915661</v>
          </cell>
          <cell r="R114">
            <v>539841</v>
          </cell>
          <cell r="S114">
            <v>3.52</v>
          </cell>
        </row>
        <row r="115">
          <cell r="A115" t="str">
            <v xml:space="preserve">390.00 03           </v>
          </cell>
          <cell r="B115">
            <v>57891</v>
          </cell>
          <cell r="C115">
            <v>80</v>
          </cell>
          <cell r="D115" t="str">
            <v xml:space="preserve"> R2.5</v>
          </cell>
          <cell r="E115">
            <v>0</v>
          </cell>
          <cell r="F115">
            <v>38933122.509999998</v>
          </cell>
          <cell r="G115">
            <v>5776853.6600000001</v>
          </cell>
          <cell r="H115">
            <v>33156269</v>
          </cell>
          <cell r="I115">
            <v>896927</v>
          </cell>
          <cell r="J115">
            <v>2.2999999999999998</v>
          </cell>
          <cell r="K115">
            <v>37</v>
          </cell>
          <cell r="L115" t="str">
            <v xml:space="preserve">               </v>
          </cell>
          <cell r="M115" t="str">
            <v xml:space="preserve">               </v>
          </cell>
          <cell r="N115" t="str">
            <v xml:space="preserve">               </v>
          </cell>
          <cell r="O115">
            <v>14.8</v>
          </cell>
          <cell r="P115">
            <v>8.1</v>
          </cell>
          <cell r="Q115">
            <v>6584615</v>
          </cell>
          <cell r="R115">
            <v>874678</v>
          </cell>
          <cell r="S115">
            <v>2.25</v>
          </cell>
        </row>
        <row r="116">
          <cell r="A116" t="str">
            <v xml:space="preserve">390.00 05           </v>
          </cell>
          <cell r="B116">
            <v>60632</v>
          </cell>
          <cell r="C116">
            <v>80</v>
          </cell>
          <cell r="D116" t="str">
            <v xml:space="preserve"> R2.5</v>
          </cell>
          <cell r="E116">
            <v>0</v>
          </cell>
          <cell r="F116">
            <v>42631419.520000003</v>
          </cell>
          <cell r="G116">
            <v>3214714.98</v>
          </cell>
          <cell r="H116">
            <v>39416705</v>
          </cell>
          <cell r="I116">
            <v>898410</v>
          </cell>
          <cell r="J116">
            <v>2.11</v>
          </cell>
          <cell r="K116">
            <v>43.9</v>
          </cell>
          <cell r="L116" t="str">
            <v xml:space="preserve">               </v>
          </cell>
          <cell r="M116" t="str">
            <v xml:space="preserve">               </v>
          </cell>
          <cell r="N116" t="str">
            <v xml:space="preserve">               </v>
          </cell>
          <cell r="O116">
            <v>7.5</v>
          </cell>
          <cell r="P116">
            <v>4.4000000000000004</v>
          </cell>
          <cell r="Q116">
            <v>3716170</v>
          </cell>
          <cell r="R116">
            <v>885077</v>
          </cell>
          <cell r="S116">
            <v>2.08</v>
          </cell>
        </row>
        <row r="117">
          <cell r="A117" t="str">
            <v xml:space="preserve">390.00 09           </v>
          </cell>
          <cell r="B117" t="str">
            <v xml:space="preserve">          </v>
          </cell>
          <cell r="C117">
            <v>40</v>
          </cell>
          <cell r="D117" t="str">
            <v xml:space="preserve"> S0.5</v>
          </cell>
          <cell r="E117">
            <v>0</v>
          </cell>
          <cell r="F117">
            <v>17628830.870000001</v>
          </cell>
          <cell r="G117">
            <v>3113646.55</v>
          </cell>
          <cell r="H117">
            <v>14515184</v>
          </cell>
          <cell r="I117">
            <v>524165</v>
          </cell>
          <cell r="J117">
            <v>2.97</v>
          </cell>
          <cell r="K117">
            <v>27.7</v>
          </cell>
          <cell r="L117" t="str">
            <v xml:space="preserve">               </v>
          </cell>
          <cell r="M117" t="str">
            <v xml:space="preserve">               </v>
          </cell>
          <cell r="N117" t="str">
            <v xml:space="preserve">               </v>
          </cell>
          <cell r="O117">
            <v>17.7</v>
          </cell>
          <cell r="P117">
            <v>14.5</v>
          </cell>
          <cell r="Q117">
            <v>4593670</v>
          </cell>
          <cell r="R117">
            <v>440721</v>
          </cell>
          <cell r="S117">
            <v>2.5</v>
          </cell>
        </row>
        <row r="118">
          <cell r="A118">
            <v>391</v>
          </cell>
          <cell r="B118" t="str">
            <v xml:space="preserve">          </v>
          </cell>
          <cell r="C118">
            <v>20</v>
          </cell>
          <cell r="D118" t="str">
            <v xml:space="preserve">   SQ</v>
          </cell>
          <cell r="E118">
            <v>0</v>
          </cell>
          <cell r="F118">
            <v>6751955.8899999997</v>
          </cell>
          <cell r="G118">
            <v>6175042.3700000001</v>
          </cell>
          <cell r="H118">
            <v>576914</v>
          </cell>
          <cell r="I118">
            <v>32752</v>
          </cell>
          <cell r="J118">
            <v>0.49</v>
          </cell>
          <cell r="K118">
            <v>17.600000000000001</v>
          </cell>
          <cell r="L118" t="str">
            <v xml:space="preserve">               </v>
          </cell>
          <cell r="M118" t="str">
            <v xml:space="preserve">               </v>
          </cell>
          <cell r="N118" t="str">
            <v xml:space="preserve">               </v>
          </cell>
          <cell r="O118">
            <v>91.5</v>
          </cell>
          <cell r="P118">
            <v>13</v>
          </cell>
          <cell r="Q118">
            <v>4386808</v>
          </cell>
          <cell r="R118">
            <v>337598</v>
          </cell>
          <cell r="S118">
            <v>5</v>
          </cell>
        </row>
        <row r="119">
          <cell r="A119">
            <v>393</v>
          </cell>
          <cell r="B119" t="str">
            <v xml:space="preserve">          </v>
          </cell>
          <cell r="C119">
            <v>25</v>
          </cell>
          <cell r="D119" t="str">
            <v xml:space="preserve">   SQ</v>
          </cell>
          <cell r="E119">
            <v>0</v>
          </cell>
          <cell r="F119">
            <v>53347.62</v>
          </cell>
          <cell r="G119">
            <v>51489.36</v>
          </cell>
          <cell r="H119">
            <v>1858</v>
          </cell>
          <cell r="I119">
            <v>195</v>
          </cell>
          <cell r="J119">
            <v>0.37</v>
          </cell>
          <cell r="K119">
            <v>9.5</v>
          </cell>
          <cell r="L119" t="str">
            <v xml:space="preserve">               </v>
          </cell>
          <cell r="M119" t="str">
            <v xml:space="preserve">               </v>
          </cell>
          <cell r="N119" t="str">
            <v xml:space="preserve">               </v>
          </cell>
          <cell r="O119">
            <v>96.5</v>
          </cell>
          <cell r="P119">
            <v>22</v>
          </cell>
          <cell r="Q119">
            <v>46908</v>
          </cell>
          <cell r="R119">
            <v>2134</v>
          </cell>
          <cell r="S119">
            <v>4</v>
          </cell>
        </row>
        <row r="120">
          <cell r="A120">
            <v>394</v>
          </cell>
          <cell r="B120" t="str">
            <v xml:space="preserve">          </v>
          </cell>
          <cell r="C120">
            <v>25</v>
          </cell>
          <cell r="D120" t="str">
            <v xml:space="preserve">   SQ</v>
          </cell>
          <cell r="E120">
            <v>0</v>
          </cell>
          <cell r="F120">
            <v>5680075.9900000002</v>
          </cell>
          <cell r="G120">
            <v>1853025.36</v>
          </cell>
          <cell r="H120">
            <v>3827051</v>
          </cell>
          <cell r="I120">
            <v>195583</v>
          </cell>
          <cell r="J120">
            <v>3.44</v>
          </cell>
          <cell r="K120">
            <v>19.600000000000001</v>
          </cell>
          <cell r="L120" t="str">
            <v xml:space="preserve">               </v>
          </cell>
          <cell r="M120" t="str">
            <v xml:space="preserve">               </v>
          </cell>
          <cell r="N120" t="str">
            <v xml:space="preserve">               </v>
          </cell>
          <cell r="O120">
            <v>32.6</v>
          </cell>
          <cell r="P120">
            <v>7.6</v>
          </cell>
          <cell r="Q120">
            <v>1718701</v>
          </cell>
          <cell r="R120">
            <v>219905</v>
          </cell>
          <cell r="S120">
            <v>3.87</v>
          </cell>
        </row>
        <row r="121">
          <cell r="A121">
            <v>395</v>
          </cell>
          <cell r="B121" t="str">
            <v xml:space="preserve">          </v>
          </cell>
          <cell r="C121">
            <v>15</v>
          </cell>
          <cell r="D121" t="str">
            <v xml:space="preserve">   SQ</v>
          </cell>
          <cell r="E121">
            <v>0</v>
          </cell>
          <cell r="F121">
            <v>5226132.38</v>
          </cell>
          <cell r="G121">
            <v>1910104.11</v>
          </cell>
          <cell r="H121">
            <v>3316028</v>
          </cell>
          <cell r="I121">
            <v>347704</v>
          </cell>
          <cell r="J121">
            <v>6.65</v>
          </cell>
          <cell r="K121">
            <v>9.5</v>
          </cell>
          <cell r="L121" t="str">
            <v xml:space="preserve">               </v>
          </cell>
          <cell r="M121" t="str">
            <v xml:space="preserve">               </v>
          </cell>
          <cell r="N121" t="str">
            <v xml:space="preserve">               </v>
          </cell>
          <cell r="O121">
            <v>36.5</v>
          </cell>
          <cell r="P121">
            <v>5.7</v>
          </cell>
          <cell r="Q121">
            <v>1977800</v>
          </cell>
          <cell r="R121">
            <v>335739</v>
          </cell>
          <cell r="S121">
            <v>6.42</v>
          </cell>
        </row>
        <row r="122">
          <cell r="A122">
            <v>396</v>
          </cell>
          <cell r="B122" t="str">
            <v xml:space="preserve">          </v>
          </cell>
          <cell r="C122">
            <v>21</v>
          </cell>
          <cell r="D122" t="str">
            <v xml:space="preserve"> R2.5</v>
          </cell>
          <cell r="E122">
            <v>15</v>
          </cell>
          <cell r="F122">
            <v>4300328.68</v>
          </cell>
          <cell r="G122">
            <v>1036365.51</v>
          </cell>
          <cell r="H122">
            <v>2618914</v>
          </cell>
          <cell r="I122">
            <v>165782</v>
          </cell>
          <cell r="J122">
            <v>3.86</v>
          </cell>
          <cell r="K122">
            <v>15.8</v>
          </cell>
          <cell r="L122" t="str">
            <v xml:space="preserve">               </v>
          </cell>
          <cell r="M122" t="str">
            <v xml:space="preserve">               </v>
          </cell>
          <cell r="N122" t="str">
            <v xml:space="preserve">               </v>
          </cell>
          <cell r="O122">
            <v>24.1</v>
          </cell>
          <cell r="P122">
            <v>6.1</v>
          </cell>
          <cell r="Q122">
            <v>938797</v>
          </cell>
          <cell r="R122">
            <v>173991</v>
          </cell>
          <cell r="S122">
            <v>4.05</v>
          </cell>
        </row>
        <row r="123">
          <cell r="A123">
            <v>397</v>
          </cell>
          <cell r="B123" t="str">
            <v xml:space="preserve">          </v>
          </cell>
          <cell r="C123">
            <v>15</v>
          </cell>
          <cell r="D123" t="str">
            <v xml:space="preserve">   SQ</v>
          </cell>
          <cell r="E123">
            <v>0</v>
          </cell>
          <cell r="F123">
            <v>30616208.469999999</v>
          </cell>
          <cell r="G123">
            <v>12705626.460000001</v>
          </cell>
          <cell r="H123">
            <v>17910582</v>
          </cell>
          <cell r="I123">
            <v>2580060</v>
          </cell>
          <cell r="J123">
            <v>8.43</v>
          </cell>
          <cell r="K123">
            <v>6.9</v>
          </cell>
          <cell r="L123" t="str">
            <v xml:space="preserve">               </v>
          </cell>
          <cell r="M123" t="str">
            <v xml:space="preserve">               </v>
          </cell>
          <cell r="N123" t="str">
            <v xml:space="preserve">               </v>
          </cell>
          <cell r="O123">
            <v>41.5</v>
          </cell>
          <cell r="P123">
            <v>7.3</v>
          </cell>
          <cell r="Q123">
            <v>14841927</v>
          </cell>
          <cell r="R123">
            <v>1957588</v>
          </cell>
          <cell r="S123">
            <v>6.39</v>
          </cell>
        </row>
        <row r="124">
          <cell r="A124">
            <v>398</v>
          </cell>
          <cell r="B124" t="str">
            <v xml:space="preserve">          </v>
          </cell>
          <cell r="C124">
            <v>15</v>
          </cell>
          <cell r="D124" t="str">
            <v xml:space="preserve">   SQ</v>
          </cell>
          <cell r="E124">
            <v>0</v>
          </cell>
          <cell r="F124">
            <v>4575361.55</v>
          </cell>
          <cell r="G124">
            <v>1385676.95</v>
          </cell>
          <cell r="H124">
            <v>3189685</v>
          </cell>
          <cell r="I124">
            <v>398847</v>
          </cell>
          <cell r="J124">
            <v>8.7200000000000006</v>
          </cell>
          <cell r="K124">
            <v>8</v>
          </cell>
          <cell r="L124" t="str">
            <v xml:space="preserve">               </v>
          </cell>
          <cell r="M124" t="str">
            <v xml:space="preserve">               </v>
          </cell>
          <cell r="N124" t="str">
            <v xml:space="preserve">               </v>
          </cell>
          <cell r="O124">
            <v>30.3</v>
          </cell>
          <cell r="P124">
            <v>6.2</v>
          </cell>
          <cell r="Q124">
            <v>1887662</v>
          </cell>
          <cell r="R124">
            <v>304525</v>
          </cell>
          <cell r="S124">
            <v>6.66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65625B-261A-4295-B338-59092CEBC9E1}">
  <sheetPr transitionEvaluation="1">
    <pageSetUpPr autoPageBreaks="0"/>
  </sheetPr>
  <dimension ref="A1:T224"/>
  <sheetViews>
    <sheetView tabSelected="1" view="pageBreakPreview" zoomScale="70" zoomScaleNormal="90" zoomScaleSheetLayoutView="70" workbookViewId="0"/>
  </sheetViews>
  <sheetFormatPr defaultRowHeight="12.75" x14ac:dyDescent="0.2"/>
  <cols>
    <col min="1" max="1" width="7.7109375" style="1" customWidth="1"/>
    <col min="2" max="2" width="45.7109375" style="1" customWidth="1"/>
    <col min="3" max="3" width="3.7109375" style="1" customWidth="1"/>
    <col min="4" max="4" width="20.7109375" style="1" customWidth="1"/>
    <col min="5" max="5" width="3.7109375" style="1" customWidth="1"/>
    <col min="6" max="6" width="10.7109375" style="1" customWidth="1"/>
    <col min="7" max="7" width="2.7109375" style="1" customWidth="1"/>
    <col min="8" max="8" width="12.7109375" style="1" customWidth="1"/>
    <col min="9" max="9" width="2.7109375" style="1" customWidth="1"/>
    <col min="10" max="10" width="10.7109375" style="1" customWidth="1"/>
    <col min="11" max="11" width="2.7109375" style="1" customWidth="1"/>
    <col min="12" max="12" width="18.28515625" style="1" bestFit="1" customWidth="1"/>
    <col min="13" max="13" width="3.7109375" style="1" customWidth="1"/>
    <col min="14" max="14" width="10.7109375" style="1" customWidth="1"/>
    <col min="15" max="15" width="2.7109375" style="1" customWidth="1"/>
    <col min="16" max="16" width="12.7109375" style="1" customWidth="1"/>
    <col min="17" max="17" width="2.7109375" style="1" customWidth="1"/>
    <col min="18" max="18" width="10.7109375" style="1" customWidth="1"/>
    <col min="19" max="19" width="2.7109375" style="1" customWidth="1"/>
    <col min="20" max="20" width="18.28515625" style="1" bestFit="1" customWidth="1"/>
    <col min="21" max="236" width="9.140625" style="1"/>
    <col min="237" max="237" width="7.7109375" style="1" customWidth="1"/>
    <col min="238" max="238" width="20.7109375" style="1" customWidth="1"/>
    <col min="239" max="239" width="23.28515625" style="1" customWidth="1"/>
    <col min="240" max="240" width="3.7109375" style="1" customWidth="1"/>
    <col min="241" max="241" width="11" style="1" customWidth="1"/>
    <col min="242" max="242" width="2.7109375" style="1" customWidth="1"/>
    <col min="243" max="243" width="9.7109375" style="1" customWidth="1"/>
    <col min="244" max="244" width="5.28515625" style="1" customWidth="1"/>
    <col min="245" max="245" width="19.85546875" style="1" customWidth="1"/>
    <col min="246" max="246" width="3.140625" style="1" customWidth="1"/>
    <col min="247" max="247" width="4.140625" style="1" customWidth="1"/>
    <col min="248" max="248" width="15.140625" style="1" customWidth="1"/>
    <col min="249" max="249" width="2.7109375" style="1" customWidth="1"/>
    <col min="250" max="250" width="4.28515625" style="1" customWidth="1"/>
    <col min="251" max="251" width="16.28515625" style="1" customWidth="1"/>
    <col min="252" max="252" width="4.7109375" style="1" customWidth="1"/>
    <col min="253" max="253" width="14.28515625" style="1" customWidth="1"/>
    <col min="254" max="254" width="2.7109375" style="1" customWidth="1"/>
    <col min="255" max="255" width="9.7109375" style="1" customWidth="1"/>
    <col min="256" max="256" width="5.7109375" style="1" customWidth="1"/>
    <col min="257" max="257" width="8.7109375" style="1" customWidth="1"/>
    <col min="258" max="258" width="3.7109375" style="1" customWidth="1"/>
    <col min="259" max="259" width="10.7109375" style="1" customWidth="1"/>
    <col min="260" max="492" width="9.140625" style="1"/>
    <col min="493" max="493" width="7.7109375" style="1" customWidth="1"/>
    <col min="494" max="494" width="20.7109375" style="1" customWidth="1"/>
    <col min="495" max="495" width="23.28515625" style="1" customWidth="1"/>
    <col min="496" max="496" width="3.7109375" style="1" customWidth="1"/>
    <col min="497" max="497" width="11" style="1" customWidth="1"/>
    <col min="498" max="498" width="2.7109375" style="1" customWidth="1"/>
    <col min="499" max="499" width="9.7109375" style="1" customWidth="1"/>
    <col min="500" max="500" width="5.28515625" style="1" customWidth="1"/>
    <col min="501" max="501" width="19.85546875" style="1" customWidth="1"/>
    <col min="502" max="502" width="3.140625" style="1" customWidth="1"/>
    <col min="503" max="503" width="4.140625" style="1" customWidth="1"/>
    <col min="504" max="504" width="15.140625" style="1" customWidth="1"/>
    <col min="505" max="505" width="2.7109375" style="1" customWidth="1"/>
    <col min="506" max="506" width="4.28515625" style="1" customWidth="1"/>
    <col min="507" max="507" width="16.28515625" style="1" customWidth="1"/>
    <col min="508" max="508" width="4.7109375" style="1" customWidth="1"/>
    <col min="509" max="509" width="14.28515625" style="1" customWidth="1"/>
    <col min="510" max="510" width="2.7109375" style="1" customWidth="1"/>
    <col min="511" max="511" width="9.7109375" style="1" customWidth="1"/>
    <col min="512" max="512" width="5.7109375" style="1" customWidth="1"/>
    <col min="513" max="513" width="8.7109375" style="1" customWidth="1"/>
    <col min="514" max="514" width="3.7109375" style="1" customWidth="1"/>
    <col min="515" max="515" width="10.7109375" style="1" customWidth="1"/>
    <col min="516" max="748" width="9.140625" style="1"/>
    <col min="749" max="749" width="7.7109375" style="1" customWidth="1"/>
    <col min="750" max="750" width="20.7109375" style="1" customWidth="1"/>
    <col min="751" max="751" width="23.28515625" style="1" customWidth="1"/>
    <col min="752" max="752" width="3.7109375" style="1" customWidth="1"/>
    <col min="753" max="753" width="11" style="1" customWidth="1"/>
    <col min="754" max="754" width="2.7109375" style="1" customWidth="1"/>
    <col min="755" max="755" width="9.7109375" style="1" customWidth="1"/>
    <col min="756" max="756" width="5.28515625" style="1" customWidth="1"/>
    <col min="757" max="757" width="19.85546875" style="1" customWidth="1"/>
    <col min="758" max="758" width="3.140625" style="1" customWidth="1"/>
    <col min="759" max="759" width="4.140625" style="1" customWidth="1"/>
    <col min="760" max="760" width="15.140625" style="1" customWidth="1"/>
    <col min="761" max="761" width="2.7109375" style="1" customWidth="1"/>
    <col min="762" max="762" width="4.28515625" style="1" customWidth="1"/>
    <col min="763" max="763" width="16.28515625" style="1" customWidth="1"/>
    <col min="764" max="764" width="4.7109375" style="1" customWidth="1"/>
    <col min="765" max="765" width="14.28515625" style="1" customWidth="1"/>
    <col min="766" max="766" width="2.7109375" style="1" customWidth="1"/>
    <col min="767" max="767" width="9.7109375" style="1" customWidth="1"/>
    <col min="768" max="768" width="5.7109375" style="1" customWidth="1"/>
    <col min="769" max="769" width="8.7109375" style="1" customWidth="1"/>
    <col min="770" max="770" width="3.7109375" style="1" customWidth="1"/>
    <col min="771" max="771" width="10.7109375" style="1" customWidth="1"/>
    <col min="772" max="1004" width="9.140625" style="1"/>
    <col min="1005" max="1005" width="7.7109375" style="1" customWidth="1"/>
    <col min="1006" max="1006" width="20.7109375" style="1" customWidth="1"/>
    <col min="1007" max="1007" width="23.28515625" style="1" customWidth="1"/>
    <col min="1008" max="1008" width="3.7109375" style="1" customWidth="1"/>
    <col min="1009" max="1009" width="11" style="1" customWidth="1"/>
    <col min="1010" max="1010" width="2.7109375" style="1" customWidth="1"/>
    <col min="1011" max="1011" width="9.7109375" style="1" customWidth="1"/>
    <col min="1012" max="1012" width="5.28515625" style="1" customWidth="1"/>
    <col min="1013" max="1013" width="19.85546875" style="1" customWidth="1"/>
    <col min="1014" max="1014" width="3.140625" style="1" customWidth="1"/>
    <col min="1015" max="1015" width="4.140625" style="1" customWidth="1"/>
    <col min="1016" max="1016" width="15.140625" style="1" customWidth="1"/>
    <col min="1017" max="1017" width="2.7109375" style="1" customWidth="1"/>
    <col min="1018" max="1018" width="4.28515625" style="1" customWidth="1"/>
    <col min="1019" max="1019" width="16.28515625" style="1" customWidth="1"/>
    <col min="1020" max="1020" width="4.7109375" style="1" customWidth="1"/>
    <col min="1021" max="1021" width="14.28515625" style="1" customWidth="1"/>
    <col min="1022" max="1022" width="2.7109375" style="1" customWidth="1"/>
    <col min="1023" max="1023" width="9.7109375" style="1" customWidth="1"/>
    <col min="1024" max="1024" width="5.7109375" style="1" customWidth="1"/>
    <col min="1025" max="1025" width="8.7109375" style="1" customWidth="1"/>
    <col min="1026" max="1026" width="3.7109375" style="1" customWidth="1"/>
    <col min="1027" max="1027" width="10.7109375" style="1" customWidth="1"/>
    <col min="1028" max="1260" width="9.140625" style="1"/>
    <col min="1261" max="1261" width="7.7109375" style="1" customWidth="1"/>
    <col min="1262" max="1262" width="20.7109375" style="1" customWidth="1"/>
    <col min="1263" max="1263" width="23.28515625" style="1" customWidth="1"/>
    <col min="1264" max="1264" width="3.7109375" style="1" customWidth="1"/>
    <col min="1265" max="1265" width="11" style="1" customWidth="1"/>
    <col min="1266" max="1266" width="2.7109375" style="1" customWidth="1"/>
    <col min="1267" max="1267" width="9.7109375" style="1" customWidth="1"/>
    <col min="1268" max="1268" width="5.28515625" style="1" customWidth="1"/>
    <col min="1269" max="1269" width="19.85546875" style="1" customWidth="1"/>
    <col min="1270" max="1270" width="3.140625" style="1" customWidth="1"/>
    <col min="1271" max="1271" width="4.140625" style="1" customWidth="1"/>
    <col min="1272" max="1272" width="15.140625" style="1" customWidth="1"/>
    <col min="1273" max="1273" width="2.7109375" style="1" customWidth="1"/>
    <col min="1274" max="1274" width="4.28515625" style="1" customWidth="1"/>
    <col min="1275" max="1275" width="16.28515625" style="1" customWidth="1"/>
    <col min="1276" max="1276" width="4.7109375" style="1" customWidth="1"/>
    <col min="1277" max="1277" width="14.28515625" style="1" customWidth="1"/>
    <col min="1278" max="1278" width="2.7109375" style="1" customWidth="1"/>
    <col min="1279" max="1279" width="9.7109375" style="1" customWidth="1"/>
    <col min="1280" max="1280" width="5.7109375" style="1" customWidth="1"/>
    <col min="1281" max="1281" width="8.7109375" style="1" customWidth="1"/>
    <col min="1282" max="1282" width="3.7109375" style="1" customWidth="1"/>
    <col min="1283" max="1283" width="10.7109375" style="1" customWidth="1"/>
    <col min="1284" max="1516" width="9.140625" style="1"/>
    <col min="1517" max="1517" width="7.7109375" style="1" customWidth="1"/>
    <col min="1518" max="1518" width="20.7109375" style="1" customWidth="1"/>
    <col min="1519" max="1519" width="23.28515625" style="1" customWidth="1"/>
    <col min="1520" max="1520" width="3.7109375" style="1" customWidth="1"/>
    <col min="1521" max="1521" width="11" style="1" customWidth="1"/>
    <col min="1522" max="1522" width="2.7109375" style="1" customWidth="1"/>
    <col min="1523" max="1523" width="9.7109375" style="1" customWidth="1"/>
    <col min="1524" max="1524" width="5.28515625" style="1" customWidth="1"/>
    <col min="1525" max="1525" width="19.85546875" style="1" customWidth="1"/>
    <col min="1526" max="1526" width="3.140625" style="1" customWidth="1"/>
    <col min="1527" max="1527" width="4.140625" style="1" customWidth="1"/>
    <col min="1528" max="1528" width="15.140625" style="1" customWidth="1"/>
    <col min="1529" max="1529" width="2.7109375" style="1" customWidth="1"/>
    <col min="1530" max="1530" width="4.28515625" style="1" customWidth="1"/>
    <col min="1531" max="1531" width="16.28515625" style="1" customWidth="1"/>
    <col min="1532" max="1532" width="4.7109375" style="1" customWidth="1"/>
    <col min="1533" max="1533" width="14.28515625" style="1" customWidth="1"/>
    <col min="1534" max="1534" width="2.7109375" style="1" customWidth="1"/>
    <col min="1535" max="1535" width="9.7109375" style="1" customWidth="1"/>
    <col min="1536" max="1536" width="5.7109375" style="1" customWidth="1"/>
    <col min="1537" max="1537" width="8.7109375" style="1" customWidth="1"/>
    <col min="1538" max="1538" width="3.7109375" style="1" customWidth="1"/>
    <col min="1539" max="1539" width="10.7109375" style="1" customWidth="1"/>
    <col min="1540" max="1772" width="9.140625" style="1"/>
    <col min="1773" max="1773" width="7.7109375" style="1" customWidth="1"/>
    <col min="1774" max="1774" width="20.7109375" style="1" customWidth="1"/>
    <col min="1775" max="1775" width="23.28515625" style="1" customWidth="1"/>
    <col min="1776" max="1776" width="3.7109375" style="1" customWidth="1"/>
    <col min="1777" max="1777" width="11" style="1" customWidth="1"/>
    <col min="1778" max="1778" width="2.7109375" style="1" customWidth="1"/>
    <col min="1779" max="1779" width="9.7109375" style="1" customWidth="1"/>
    <col min="1780" max="1780" width="5.28515625" style="1" customWidth="1"/>
    <col min="1781" max="1781" width="19.85546875" style="1" customWidth="1"/>
    <col min="1782" max="1782" width="3.140625" style="1" customWidth="1"/>
    <col min="1783" max="1783" width="4.140625" style="1" customWidth="1"/>
    <col min="1784" max="1784" width="15.140625" style="1" customWidth="1"/>
    <col min="1785" max="1785" width="2.7109375" style="1" customWidth="1"/>
    <col min="1786" max="1786" width="4.28515625" style="1" customWidth="1"/>
    <col min="1787" max="1787" width="16.28515625" style="1" customWidth="1"/>
    <col min="1788" max="1788" width="4.7109375" style="1" customWidth="1"/>
    <col min="1789" max="1789" width="14.28515625" style="1" customWidth="1"/>
    <col min="1790" max="1790" width="2.7109375" style="1" customWidth="1"/>
    <col min="1791" max="1791" width="9.7109375" style="1" customWidth="1"/>
    <col min="1792" max="1792" width="5.7109375" style="1" customWidth="1"/>
    <col min="1793" max="1793" width="8.7109375" style="1" customWidth="1"/>
    <col min="1794" max="1794" width="3.7109375" style="1" customWidth="1"/>
    <col min="1795" max="1795" width="10.7109375" style="1" customWidth="1"/>
    <col min="1796" max="2028" width="9.140625" style="1"/>
    <col min="2029" max="2029" width="7.7109375" style="1" customWidth="1"/>
    <col min="2030" max="2030" width="20.7109375" style="1" customWidth="1"/>
    <col min="2031" max="2031" width="23.28515625" style="1" customWidth="1"/>
    <col min="2032" max="2032" width="3.7109375" style="1" customWidth="1"/>
    <col min="2033" max="2033" width="11" style="1" customWidth="1"/>
    <col min="2034" max="2034" width="2.7109375" style="1" customWidth="1"/>
    <col min="2035" max="2035" width="9.7109375" style="1" customWidth="1"/>
    <col min="2036" max="2036" width="5.28515625" style="1" customWidth="1"/>
    <col min="2037" max="2037" width="19.85546875" style="1" customWidth="1"/>
    <col min="2038" max="2038" width="3.140625" style="1" customWidth="1"/>
    <col min="2039" max="2039" width="4.140625" style="1" customWidth="1"/>
    <col min="2040" max="2040" width="15.140625" style="1" customWidth="1"/>
    <col min="2041" max="2041" width="2.7109375" style="1" customWidth="1"/>
    <col min="2042" max="2042" width="4.28515625" style="1" customWidth="1"/>
    <col min="2043" max="2043" width="16.28515625" style="1" customWidth="1"/>
    <col min="2044" max="2044" width="4.7109375" style="1" customWidth="1"/>
    <col min="2045" max="2045" width="14.28515625" style="1" customWidth="1"/>
    <col min="2046" max="2046" width="2.7109375" style="1" customWidth="1"/>
    <col min="2047" max="2047" width="9.7109375" style="1" customWidth="1"/>
    <col min="2048" max="2048" width="5.7109375" style="1" customWidth="1"/>
    <col min="2049" max="2049" width="8.7109375" style="1" customWidth="1"/>
    <col min="2050" max="2050" width="3.7109375" style="1" customWidth="1"/>
    <col min="2051" max="2051" width="10.7109375" style="1" customWidth="1"/>
    <col min="2052" max="2284" width="9.140625" style="1"/>
    <col min="2285" max="2285" width="7.7109375" style="1" customWidth="1"/>
    <col min="2286" max="2286" width="20.7109375" style="1" customWidth="1"/>
    <col min="2287" max="2287" width="23.28515625" style="1" customWidth="1"/>
    <col min="2288" max="2288" width="3.7109375" style="1" customWidth="1"/>
    <col min="2289" max="2289" width="11" style="1" customWidth="1"/>
    <col min="2290" max="2290" width="2.7109375" style="1" customWidth="1"/>
    <col min="2291" max="2291" width="9.7109375" style="1" customWidth="1"/>
    <col min="2292" max="2292" width="5.28515625" style="1" customWidth="1"/>
    <col min="2293" max="2293" width="19.85546875" style="1" customWidth="1"/>
    <col min="2294" max="2294" width="3.140625" style="1" customWidth="1"/>
    <col min="2295" max="2295" width="4.140625" style="1" customWidth="1"/>
    <col min="2296" max="2296" width="15.140625" style="1" customWidth="1"/>
    <col min="2297" max="2297" width="2.7109375" style="1" customWidth="1"/>
    <col min="2298" max="2298" width="4.28515625" style="1" customWidth="1"/>
    <col min="2299" max="2299" width="16.28515625" style="1" customWidth="1"/>
    <col min="2300" max="2300" width="4.7109375" style="1" customWidth="1"/>
    <col min="2301" max="2301" width="14.28515625" style="1" customWidth="1"/>
    <col min="2302" max="2302" width="2.7109375" style="1" customWidth="1"/>
    <col min="2303" max="2303" width="9.7109375" style="1" customWidth="1"/>
    <col min="2304" max="2304" width="5.7109375" style="1" customWidth="1"/>
    <col min="2305" max="2305" width="8.7109375" style="1" customWidth="1"/>
    <col min="2306" max="2306" width="3.7109375" style="1" customWidth="1"/>
    <col min="2307" max="2307" width="10.7109375" style="1" customWidth="1"/>
    <col min="2308" max="2540" width="9.140625" style="1"/>
    <col min="2541" max="2541" width="7.7109375" style="1" customWidth="1"/>
    <col min="2542" max="2542" width="20.7109375" style="1" customWidth="1"/>
    <col min="2543" max="2543" width="23.28515625" style="1" customWidth="1"/>
    <col min="2544" max="2544" width="3.7109375" style="1" customWidth="1"/>
    <col min="2545" max="2545" width="11" style="1" customWidth="1"/>
    <col min="2546" max="2546" width="2.7109375" style="1" customWidth="1"/>
    <col min="2547" max="2547" width="9.7109375" style="1" customWidth="1"/>
    <col min="2548" max="2548" width="5.28515625" style="1" customWidth="1"/>
    <col min="2549" max="2549" width="19.85546875" style="1" customWidth="1"/>
    <col min="2550" max="2550" width="3.140625" style="1" customWidth="1"/>
    <col min="2551" max="2551" width="4.140625" style="1" customWidth="1"/>
    <col min="2552" max="2552" width="15.140625" style="1" customWidth="1"/>
    <col min="2553" max="2553" width="2.7109375" style="1" customWidth="1"/>
    <col min="2554" max="2554" width="4.28515625" style="1" customWidth="1"/>
    <col min="2555" max="2555" width="16.28515625" style="1" customWidth="1"/>
    <col min="2556" max="2556" width="4.7109375" style="1" customWidth="1"/>
    <col min="2557" max="2557" width="14.28515625" style="1" customWidth="1"/>
    <col min="2558" max="2558" width="2.7109375" style="1" customWidth="1"/>
    <col min="2559" max="2559" width="9.7109375" style="1" customWidth="1"/>
    <col min="2560" max="2560" width="5.7109375" style="1" customWidth="1"/>
    <col min="2561" max="2561" width="8.7109375" style="1" customWidth="1"/>
    <col min="2562" max="2562" width="3.7109375" style="1" customWidth="1"/>
    <col min="2563" max="2563" width="10.7109375" style="1" customWidth="1"/>
    <col min="2564" max="2796" width="9.140625" style="1"/>
    <col min="2797" max="2797" width="7.7109375" style="1" customWidth="1"/>
    <col min="2798" max="2798" width="20.7109375" style="1" customWidth="1"/>
    <col min="2799" max="2799" width="23.28515625" style="1" customWidth="1"/>
    <col min="2800" max="2800" width="3.7109375" style="1" customWidth="1"/>
    <col min="2801" max="2801" width="11" style="1" customWidth="1"/>
    <col min="2802" max="2802" width="2.7109375" style="1" customWidth="1"/>
    <col min="2803" max="2803" width="9.7109375" style="1" customWidth="1"/>
    <col min="2804" max="2804" width="5.28515625" style="1" customWidth="1"/>
    <col min="2805" max="2805" width="19.85546875" style="1" customWidth="1"/>
    <col min="2806" max="2806" width="3.140625" style="1" customWidth="1"/>
    <col min="2807" max="2807" width="4.140625" style="1" customWidth="1"/>
    <col min="2808" max="2808" width="15.140625" style="1" customWidth="1"/>
    <col min="2809" max="2809" width="2.7109375" style="1" customWidth="1"/>
    <col min="2810" max="2810" width="4.28515625" style="1" customWidth="1"/>
    <col min="2811" max="2811" width="16.28515625" style="1" customWidth="1"/>
    <col min="2812" max="2812" width="4.7109375" style="1" customWidth="1"/>
    <col min="2813" max="2813" width="14.28515625" style="1" customWidth="1"/>
    <col min="2814" max="2814" width="2.7109375" style="1" customWidth="1"/>
    <col min="2815" max="2815" width="9.7109375" style="1" customWidth="1"/>
    <col min="2816" max="2816" width="5.7109375" style="1" customWidth="1"/>
    <col min="2817" max="2817" width="8.7109375" style="1" customWidth="1"/>
    <col min="2818" max="2818" width="3.7109375" style="1" customWidth="1"/>
    <col min="2819" max="2819" width="10.7109375" style="1" customWidth="1"/>
    <col min="2820" max="3052" width="9.140625" style="1"/>
    <col min="3053" max="3053" width="7.7109375" style="1" customWidth="1"/>
    <col min="3054" max="3054" width="20.7109375" style="1" customWidth="1"/>
    <col min="3055" max="3055" width="23.28515625" style="1" customWidth="1"/>
    <col min="3056" max="3056" width="3.7109375" style="1" customWidth="1"/>
    <col min="3057" max="3057" width="11" style="1" customWidth="1"/>
    <col min="3058" max="3058" width="2.7109375" style="1" customWidth="1"/>
    <col min="3059" max="3059" width="9.7109375" style="1" customWidth="1"/>
    <col min="3060" max="3060" width="5.28515625" style="1" customWidth="1"/>
    <col min="3061" max="3061" width="19.85546875" style="1" customWidth="1"/>
    <col min="3062" max="3062" width="3.140625" style="1" customWidth="1"/>
    <col min="3063" max="3063" width="4.140625" style="1" customWidth="1"/>
    <col min="3064" max="3064" width="15.140625" style="1" customWidth="1"/>
    <col min="3065" max="3065" width="2.7109375" style="1" customWidth="1"/>
    <col min="3066" max="3066" width="4.28515625" style="1" customWidth="1"/>
    <col min="3067" max="3067" width="16.28515625" style="1" customWidth="1"/>
    <col min="3068" max="3068" width="4.7109375" style="1" customWidth="1"/>
    <col min="3069" max="3069" width="14.28515625" style="1" customWidth="1"/>
    <col min="3070" max="3070" width="2.7109375" style="1" customWidth="1"/>
    <col min="3071" max="3071" width="9.7109375" style="1" customWidth="1"/>
    <col min="3072" max="3072" width="5.7109375" style="1" customWidth="1"/>
    <col min="3073" max="3073" width="8.7109375" style="1" customWidth="1"/>
    <col min="3074" max="3074" width="3.7109375" style="1" customWidth="1"/>
    <col min="3075" max="3075" width="10.7109375" style="1" customWidth="1"/>
    <col min="3076" max="3308" width="9.140625" style="1"/>
    <col min="3309" max="3309" width="7.7109375" style="1" customWidth="1"/>
    <col min="3310" max="3310" width="20.7109375" style="1" customWidth="1"/>
    <col min="3311" max="3311" width="23.28515625" style="1" customWidth="1"/>
    <col min="3312" max="3312" width="3.7109375" style="1" customWidth="1"/>
    <col min="3313" max="3313" width="11" style="1" customWidth="1"/>
    <col min="3314" max="3314" width="2.7109375" style="1" customWidth="1"/>
    <col min="3315" max="3315" width="9.7109375" style="1" customWidth="1"/>
    <col min="3316" max="3316" width="5.28515625" style="1" customWidth="1"/>
    <col min="3317" max="3317" width="19.85546875" style="1" customWidth="1"/>
    <col min="3318" max="3318" width="3.140625" style="1" customWidth="1"/>
    <col min="3319" max="3319" width="4.140625" style="1" customWidth="1"/>
    <col min="3320" max="3320" width="15.140625" style="1" customWidth="1"/>
    <col min="3321" max="3321" width="2.7109375" style="1" customWidth="1"/>
    <col min="3322" max="3322" width="4.28515625" style="1" customWidth="1"/>
    <col min="3323" max="3323" width="16.28515625" style="1" customWidth="1"/>
    <col min="3324" max="3324" width="4.7109375" style="1" customWidth="1"/>
    <col min="3325" max="3325" width="14.28515625" style="1" customWidth="1"/>
    <col min="3326" max="3326" width="2.7109375" style="1" customWidth="1"/>
    <col min="3327" max="3327" width="9.7109375" style="1" customWidth="1"/>
    <col min="3328" max="3328" width="5.7109375" style="1" customWidth="1"/>
    <col min="3329" max="3329" width="8.7109375" style="1" customWidth="1"/>
    <col min="3330" max="3330" width="3.7109375" style="1" customWidth="1"/>
    <col min="3331" max="3331" width="10.7109375" style="1" customWidth="1"/>
    <col min="3332" max="3564" width="9.140625" style="1"/>
    <col min="3565" max="3565" width="7.7109375" style="1" customWidth="1"/>
    <col min="3566" max="3566" width="20.7109375" style="1" customWidth="1"/>
    <col min="3567" max="3567" width="23.28515625" style="1" customWidth="1"/>
    <col min="3568" max="3568" width="3.7109375" style="1" customWidth="1"/>
    <col min="3569" max="3569" width="11" style="1" customWidth="1"/>
    <col min="3570" max="3570" width="2.7109375" style="1" customWidth="1"/>
    <col min="3571" max="3571" width="9.7109375" style="1" customWidth="1"/>
    <col min="3572" max="3572" width="5.28515625" style="1" customWidth="1"/>
    <col min="3573" max="3573" width="19.85546875" style="1" customWidth="1"/>
    <col min="3574" max="3574" width="3.140625" style="1" customWidth="1"/>
    <col min="3575" max="3575" width="4.140625" style="1" customWidth="1"/>
    <col min="3576" max="3576" width="15.140625" style="1" customWidth="1"/>
    <col min="3577" max="3577" width="2.7109375" style="1" customWidth="1"/>
    <col min="3578" max="3578" width="4.28515625" style="1" customWidth="1"/>
    <col min="3579" max="3579" width="16.28515625" style="1" customWidth="1"/>
    <col min="3580" max="3580" width="4.7109375" style="1" customWidth="1"/>
    <col min="3581" max="3581" width="14.28515625" style="1" customWidth="1"/>
    <col min="3582" max="3582" width="2.7109375" style="1" customWidth="1"/>
    <col min="3583" max="3583" width="9.7109375" style="1" customWidth="1"/>
    <col min="3584" max="3584" width="5.7109375" style="1" customWidth="1"/>
    <col min="3585" max="3585" width="8.7109375" style="1" customWidth="1"/>
    <col min="3586" max="3586" width="3.7109375" style="1" customWidth="1"/>
    <col min="3587" max="3587" width="10.7109375" style="1" customWidth="1"/>
    <col min="3588" max="3820" width="9.140625" style="1"/>
    <col min="3821" max="3821" width="7.7109375" style="1" customWidth="1"/>
    <col min="3822" max="3822" width="20.7109375" style="1" customWidth="1"/>
    <col min="3823" max="3823" width="23.28515625" style="1" customWidth="1"/>
    <col min="3824" max="3824" width="3.7109375" style="1" customWidth="1"/>
    <col min="3825" max="3825" width="11" style="1" customWidth="1"/>
    <col min="3826" max="3826" width="2.7109375" style="1" customWidth="1"/>
    <col min="3827" max="3827" width="9.7109375" style="1" customWidth="1"/>
    <col min="3828" max="3828" width="5.28515625" style="1" customWidth="1"/>
    <col min="3829" max="3829" width="19.85546875" style="1" customWidth="1"/>
    <col min="3830" max="3830" width="3.140625" style="1" customWidth="1"/>
    <col min="3831" max="3831" width="4.140625" style="1" customWidth="1"/>
    <col min="3832" max="3832" width="15.140625" style="1" customWidth="1"/>
    <col min="3833" max="3833" width="2.7109375" style="1" customWidth="1"/>
    <col min="3834" max="3834" width="4.28515625" style="1" customWidth="1"/>
    <col min="3835" max="3835" width="16.28515625" style="1" customWidth="1"/>
    <col min="3836" max="3836" width="4.7109375" style="1" customWidth="1"/>
    <col min="3837" max="3837" width="14.28515625" style="1" customWidth="1"/>
    <col min="3838" max="3838" width="2.7109375" style="1" customWidth="1"/>
    <col min="3839" max="3839" width="9.7109375" style="1" customWidth="1"/>
    <col min="3840" max="3840" width="5.7109375" style="1" customWidth="1"/>
    <col min="3841" max="3841" width="8.7109375" style="1" customWidth="1"/>
    <col min="3842" max="3842" width="3.7109375" style="1" customWidth="1"/>
    <col min="3843" max="3843" width="10.7109375" style="1" customWidth="1"/>
    <col min="3844" max="4076" width="9.140625" style="1"/>
    <col min="4077" max="4077" width="7.7109375" style="1" customWidth="1"/>
    <col min="4078" max="4078" width="20.7109375" style="1" customWidth="1"/>
    <col min="4079" max="4079" width="23.28515625" style="1" customWidth="1"/>
    <col min="4080" max="4080" width="3.7109375" style="1" customWidth="1"/>
    <col min="4081" max="4081" width="11" style="1" customWidth="1"/>
    <col min="4082" max="4082" width="2.7109375" style="1" customWidth="1"/>
    <col min="4083" max="4083" width="9.7109375" style="1" customWidth="1"/>
    <col min="4084" max="4084" width="5.28515625" style="1" customWidth="1"/>
    <col min="4085" max="4085" width="19.85546875" style="1" customWidth="1"/>
    <col min="4086" max="4086" width="3.140625" style="1" customWidth="1"/>
    <col min="4087" max="4087" width="4.140625" style="1" customWidth="1"/>
    <col min="4088" max="4088" width="15.140625" style="1" customWidth="1"/>
    <col min="4089" max="4089" width="2.7109375" style="1" customWidth="1"/>
    <col min="4090" max="4090" width="4.28515625" style="1" customWidth="1"/>
    <col min="4091" max="4091" width="16.28515625" style="1" customWidth="1"/>
    <col min="4092" max="4092" width="4.7109375" style="1" customWidth="1"/>
    <col min="4093" max="4093" width="14.28515625" style="1" customWidth="1"/>
    <col min="4094" max="4094" width="2.7109375" style="1" customWidth="1"/>
    <col min="4095" max="4095" width="9.7109375" style="1" customWidth="1"/>
    <col min="4096" max="4096" width="5.7109375" style="1" customWidth="1"/>
    <col min="4097" max="4097" width="8.7109375" style="1" customWidth="1"/>
    <col min="4098" max="4098" width="3.7109375" style="1" customWidth="1"/>
    <col min="4099" max="4099" width="10.7109375" style="1" customWidth="1"/>
    <col min="4100" max="4332" width="9.140625" style="1"/>
    <col min="4333" max="4333" width="7.7109375" style="1" customWidth="1"/>
    <col min="4334" max="4334" width="20.7109375" style="1" customWidth="1"/>
    <col min="4335" max="4335" width="23.28515625" style="1" customWidth="1"/>
    <col min="4336" max="4336" width="3.7109375" style="1" customWidth="1"/>
    <col min="4337" max="4337" width="11" style="1" customWidth="1"/>
    <col min="4338" max="4338" width="2.7109375" style="1" customWidth="1"/>
    <col min="4339" max="4339" width="9.7109375" style="1" customWidth="1"/>
    <col min="4340" max="4340" width="5.28515625" style="1" customWidth="1"/>
    <col min="4341" max="4341" width="19.85546875" style="1" customWidth="1"/>
    <col min="4342" max="4342" width="3.140625" style="1" customWidth="1"/>
    <col min="4343" max="4343" width="4.140625" style="1" customWidth="1"/>
    <col min="4344" max="4344" width="15.140625" style="1" customWidth="1"/>
    <col min="4345" max="4345" width="2.7109375" style="1" customWidth="1"/>
    <col min="4346" max="4346" width="4.28515625" style="1" customWidth="1"/>
    <col min="4347" max="4347" width="16.28515625" style="1" customWidth="1"/>
    <col min="4348" max="4348" width="4.7109375" style="1" customWidth="1"/>
    <col min="4349" max="4349" width="14.28515625" style="1" customWidth="1"/>
    <col min="4350" max="4350" width="2.7109375" style="1" customWidth="1"/>
    <col min="4351" max="4351" width="9.7109375" style="1" customWidth="1"/>
    <col min="4352" max="4352" width="5.7109375" style="1" customWidth="1"/>
    <col min="4353" max="4353" width="8.7109375" style="1" customWidth="1"/>
    <col min="4354" max="4354" width="3.7109375" style="1" customWidth="1"/>
    <col min="4355" max="4355" width="10.7109375" style="1" customWidth="1"/>
    <col min="4356" max="4588" width="9.140625" style="1"/>
    <col min="4589" max="4589" width="7.7109375" style="1" customWidth="1"/>
    <col min="4590" max="4590" width="20.7109375" style="1" customWidth="1"/>
    <col min="4591" max="4591" width="23.28515625" style="1" customWidth="1"/>
    <col min="4592" max="4592" width="3.7109375" style="1" customWidth="1"/>
    <col min="4593" max="4593" width="11" style="1" customWidth="1"/>
    <col min="4594" max="4594" width="2.7109375" style="1" customWidth="1"/>
    <col min="4595" max="4595" width="9.7109375" style="1" customWidth="1"/>
    <col min="4596" max="4596" width="5.28515625" style="1" customWidth="1"/>
    <col min="4597" max="4597" width="19.85546875" style="1" customWidth="1"/>
    <col min="4598" max="4598" width="3.140625" style="1" customWidth="1"/>
    <col min="4599" max="4599" width="4.140625" style="1" customWidth="1"/>
    <col min="4600" max="4600" width="15.140625" style="1" customWidth="1"/>
    <col min="4601" max="4601" width="2.7109375" style="1" customWidth="1"/>
    <col min="4602" max="4602" width="4.28515625" style="1" customWidth="1"/>
    <col min="4603" max="4603" width="16.28515625" style="1" customWidth="1"/>
    <col min="4604" max="4604" width="4.7109375" style="1" customWidth="1"/>
    <col min="4605" max="4605" width="14.28515625" style="1" customWidth="1"/>
    <col min="4606" max="4606" width="2.7109375" style="1" customWidth="1"/>
    <col min="4607" max="4607" width="9.7109375" style="1" customWidth="1"/>
    <col min="4608" max="4608" width="5.7109375" style="1" customWidth="1"/>
    <col min="4609" max="4609" width="8.7109375" style="1" customWidth="1"/>
    <col min="4610" max="4610" width="3.7109375" style="1" customWidth="1"/>
    <col min="4611" max="4611" width="10.7109375" style="1" customWidth="1"/>
    <col min="4612" max="4844" width="9.140625" style="1"/>
    <col min="4845" max="4845" width="7.7109375" style="1" customWidth="1"/>
    <col min="4846" max="4846" width="20.7109375" style="1" customWidth="1"/>
    <col min="4847" max="4847" width="23.28515625" style="1" customWidth="1"/>
    <col min="4848" max="4848" width="3.7109375" style="1" customWidth="1"/>
    <col min="4849" max="4849" width="11" style="1" customWidth="1"/>
    <col min="4850" max="4850" width="2.7109375" style="1" customWidth="1"/>
    <col min="4851" max="4851" width="9.7109375" style="1" customWidth="1"/>
    <col min="4852" max="4852" width="5.28515625" style="1" customWidth="1"/>
    <col min="4853" max="4853" width="19.85546875" style="1" customWidth="1"/>
    <col min="4854" max="4854" width="3.140625" style="1" customWidth="1"/>
    <col min="4855" max="4855" width="4.140625" style="1" customWidth="1"/>
    <col min="4856" max="4856" width="15.140625" style="1" customWidth="1"/>
    <col min="4857" max="4857" width="2.7109375" style="1" customWidth="1"/>
    <col min="4858" max="4858" width="4.28515625" style="1" customWidth="1"/>
    <col min="4859" max="4859" width="16.28515625" style="1" customWidth="1"/>
    <col min="4860" max="4860" width="4.7109375" style="1" customWidth="1"/>
    <col min="4861" max="4861" width="14.28515625" style="1" customWidth="1"/>
    <col min="4862" max="4862" width="2.7109375" style="1" customWidth="1"/>
    <col min="4863" max="4863" width="9.7109375" style="1" customWidth="1"/>
    <col min="4864" max="4864" width="5.7109375" style="1" customWidth="1"/>
    <col min="4865" max="4865" width="8.7109375" style="1" customWidth="1"/>
    <col min="4866" max="4866" width="3.7109375" style="1" customWidth="1"/>
    <col min="4867" max="4867" width="10.7109375" style="1" customWidth="1"/>
    <col min="4868" max="5100" width="9.140625" style="1"/>
    <col min="5101" max="5101" width="7.7109375" style="1" customWidth="1"/>
    <col min="5102" max="5102" width="20.7109375" style="1" customWidth="1"/>
    <col min="5103" max="5103" width="23.28515625" style="1" customWidth="1"/>
    <col min="5104" max="5104" width="3.7109375" style="1" customWidth="1"/>
    <col min="5105" max="5105" width="11" style="1" customWidth="1"/>
    <col min="5106" max="5106" width="2.7109375" style="1" customWidth="1"/>
    <col min="5107" max="5107" width="9.7109375" style="1" customWidth="1"/>
    <col min="5108" max="5108" width="5.28515625" style="1" customWidth="1"/>
    <col min="5109" max="5109" width="19.85546875" style="1" customWidth="1"/>
    <col min="5110" max="5110" width="3.140625" style="1" customWidth="1"/>
    <col min="5111" max="5111" width="4.140625" style="1" customWidth="1"/>
    <col min="5112" max="5112" width="15.140625" style="1" customWidth="1"/>
    <col min="5113" max="5113" width="2.7109375" style="1" customWidth="1"/>
    <col min="5114" max="5114" width="4.28515625" style="1" customWidth="1"/>
    <col min="5115" max="5115" width="16.28515625" style="1" customWidth="1"/>
    <col min="5116" max="5116" width="4.7109375" style="1" customWidth="1"/>
    <col min="5117" max="5117" width="14.28515625" style="1" customWidth="1"/>
    <col min="5118" max="5118" width="2.7109375" style="1" customWidth="1"/>
    <col min="5119" max="5119" width="9.7109375" style="1" customWidth="1"/>
    <col min="5120" max="5120" width="5.7109375" style="1" customWidth="1"/>
    <col min="5121" max="5121" width="8.7109375" style="1" customWidth="1"/>
    <col min="5122" max="5122" width="3.7109375" style="1" customWidth="1"/>
    <col min="5123" max="5123" width="10.7109375" style="1" customWidth="1"/>
    <col min="5124" max="5356" width="9.140625" style="1"/>
    <col min="5357" max="5357" width="7.7109375" style="1" customWidth="1"/>
    <col min="5358" max="5358" width="20.7109375" style="1" customWidth="1"/>
    <col min="5359" max="5359" width="23.28515625" style="1" customWidth="1"/>
    <col min="5360" max="5360" width="3.7109375" style="1" customWidth="1"/>
    <col min="5361" max="5361" width="11" style="1" customWidth="1"/>
    <col min="5362" max="5362" width="2.7109375" style="1" customWidth="1"/>
    <col min="5363" max="5363" width="9.7109375" style="1" customWidth="1"/>
    <col min="5364" max="5364" width="5.28515625" style="1" customWidth="1"/>
    <col min="5365" max="5365" width="19.85546875" style="1" customWidth="1"/>
    <col min="5366" max="5366" width="3.140625" style="1" customWidth="1"/>
    <col min="5367" max="5367" width="4.140625" style="1" customWidth="1"/>
    <col min="5368" max="5368" width="15.140625" style="1" customWidth="1"/>
    <col min="5369" max="5369" width="2.7109375" style="1" customWidth="1"/>
    <col min="5370" max="5370" width="4.28515625" style="1" customWidth="1"/>
    <col min="5371" max="5371" width="16.28515625" style="1" customWidth="1"/>
    <col min="5372" max="5372" width="4.7109375" style="1" customWidth="1"/>
    <col min="5373" max="5373" width="14.28515625" style="1" customWidth="1"/>
    <col min="5374" max="5374" width="2.7109375" style="1" customWidth="1"/>
    <col min="5375" max="5375" width="9.7109375" style="1" customWidth="1"/>
    <col min="5376" max="5376" width="5.7109375" style="1" customWidth="1"/>
    <col min="5377" max="5377" width="8.7109375" style="1" customWidth="1"/>
    <col min="5378" max="5378" width="3.7109375" style="1" customWidth="1"/>
    <col min="5379" max="5379" width="10.7109375" style="1" customWidth="1"/>
    <col min="5380" max="5612" width="9.140625" style="1"/>
    <col min="5613" max="5613" width="7.7109375" style="1" customWidth="1"/>
    <col min="5614" max="5614" width="20.7109375" style="1" customWidth="1"/>
    <col min="5615" max="5615" width="23.28515625" style="1" customWidth="1"/>
    <col min="5616" max="5616" width="3.7109375" style="1" customWidth="1"/>
    <col min="5617" max="5617" width="11" style="1" customWidth="1"/>
    <col min="5618" max="5618" width="2.7109375" style="1" customWidth="1"/>
    <col min="5619" max="5619" width="9.7109375" style="1" customWidth="1"/>
    <col min="5620" max="5620" width="5.28515625" style="1" customWidth="1"/>
    <col min="5621" max="5621" width="19.85546875" style="1" customWidth="1"/>
    <col min="5622" max="5622" width="3.140625" style="1" customWidth="1"/>
    <col min="5623" max="5623" width="4.140625" style="1" customWidth="1"/>
    <col min="5624" max="5624" width="15.140625" style="1" customWidth="1"/>
    <col min="5625" max="5625" width="2.7109375" style="1" customWidth="1"/>
    <col min="5626" max="5626" width="4.28515625" style="1" customWidth="1"/>
    <col min="5627" max="5627" width="16.28515625" style="1" customWidth="1"/>
    <col min="5628" max="5628" width="4.7109375" style="1" customWidth="1"/>
    <col min="5629" max="5629" width="14.28515625" style="1" customWidth="1"/>
    <col min="5630" max="5630" width="2.7109375" style="1" customWidth="1"/>
    <col min="5631" max="5631" width="9.7109375" style="1" customWidth="1"/>
    <col min="5632" max="5632" width="5.7109375" style="1" customWidth="1"/>
    <col min="5633" max="5633" width="8.7109375" style="1" customWidth="1"/>
    <col min="5634" max="5634" width="3.7109375" style="1" customWidth="1"/>
    <col min="5635" max="5635" width="10.7109375" style="1" customWidth="1"/>
    <col min="5636" max="5868" width="9.140625" style="1"/>
    <col min="5869" max="5869" width="7.7109375" style="1" customWidth="1"/>
    <col min="5870" max="5870" width="20.7109375" style="1" customWidth="1"/>
    <col min="5871" max="5871" width="23.28515625" style="1" customWidth="1"/>
    <col min="5872" max="5872" width="3.7109375" style="1" customWidth="1"/>
    <col min="5873" max="5873" width="11" style="1" customWidth="1"/>
    <col min="5874" max="5874" width="2.7109375" style="1" customWidth="1"/>
    <col min="5875" max="5875" width="9.7109375" style="1" customWidth="1"/>
    <col min="5876" max="5876" width="5.28515625" style="1" customWidth="1"/>
    <col min="5877" max="5877" width="19.85546875" style="1" customWidth="1"/>
    <col min="5878" max="5878" width="3.140625" style="1" customWidth="1"/>
    <col min="5879" max="5879" width="4.140625" style="1" customWidth="1"/>
    <col min="5880" max="5880" width="15.140625" style="1" customWidth="1"/>
    <col min="5881" max="5881" width="2.7109375" style="1" customWidth="1"/>
    <col min="5882" max="5882" width="4.28515625" style="1" customWidth="1"/>
    <col min="5883" max="5883" width="16.28515625" style="1" customWidth="1"/>
    <col min="5884" max="5884" width="4.7109375" style="1" customWidth="1"/>
    <col min="5885" max="5885" width="14.28515625" style="1" customWidth="1"/>
    <col min="5886" max="5886" width="2.7109375" style="1" customWidth="1"/>
    <col min="5887" max="5887" width="9.7109375" style="1" customWidth="1"/>
    <col min="5888" max="5888" width="5.7109375" style="1" customWidth="1"/>
    <col min="5889" max="5889" width="8.7109375" style="1" customWidth="1"/>
    <col min="5890" max="5890" width="3.7109375" style="1" customWidth="1"/>
    <col min="5891" max="5891" width="10.7109375" style="1" customWidth="1"/>
    <col min="5892" max="6124" width="9.140625" style="1"/>
    <col min="6125" max="6125" width="7.7109375" style="1" customWidth="1"/>
    <col min="6126" max="6126" width="20.7109375" style="1" customWidth="1"/>
    <col min="6127" max="6127" width="23.28515625" style="1" customWidth="1"/>
    <col min="6128" max="6128" width="3.7109375" style="1" customWidth="1"/>
    <col min="6129" max="6129" width="11" style="1" customWidth="1"/>
    <col min="6130" max="6130" width="2.7109375" style="1" customWidth="1"/>
    <col min="6131" max="6131" width="9.7109375" style="1" customWidth="1"/>
    <col min="6132" max="6132" width="5.28515625" style="1" customWidth="1"/>
    <col min="6133" max="6133" width="19.85546875" style="1" customWidth="1"/>
    <col min="6134" max="6134" width="3.140625" style="1" customWidth="1"/>
    <col min="6135" max="6135" width="4.140625" style="1" customWidth="1"/>
    <col min="6136" max="6136" width="15.140625" style="1" customWidth="1"/>
    <col min="6137" max="6137" width="2.7109375" style="1" customWidth="1"/>
    <col min="6138" max="6138" width="4.28515625" style="1" customWidth="1"/>
    <col min="6139" max="6139" width="16.28515625" style="1" customWidth="1"/>
    <col min="6140" max="6140" width="4.7109375" style="1" customWidth="1"/>
    <col min="6141" max="6141" width="14.28515625" style="1" customWidth="1"/>
    <col min="6142" max="6142" width="2.7109375" style="1" customWidth="1"/>
    <col min="6143" max="6143" width="9.7109375" style="1" customWidth="1"/>
    <col min="6144" max="6144" width="5.7109375" style="1" customWidth="1"/>
    <col min="6145" max="6145" width="8.7109375" style="1" customWidth="1"/>
    <col min="6146" max="6146" width="3.7109375" style="1" customWidth="1"/>
    <col min="6147" max="6147" width="10.7109375" style="1" customWidth="1"/>
    <col min="6148" max="6380" width="9.140625" style="1"/>
    <col min="6381" max="6381" width="7.7109375" style="1" customWidth="1"/>
    <col min="6382" max="6382" width="20.7109375" style="1" customWidth="1"/>
    <col min="6383" max="6383" width="23.28515625" style="1" customWidth="1"/>
    <col min="6384" max="6384" width="3.7109375" style="1" customWidth="1"/>
    <col min="6385" max="6385" width="11" style="1" customWidth="1"/>
    <col min="6386" max="6386" width="2.7109375" style="1" customWidth="1"/>
    <col min="6387" max="6387" width="9.7109375" style="1" customWidth="1"/>
    <col min="6388" max="6388" width="5.28515625" style="1" customWidth="1"/>
    <col min="6389" max="6389" width="19.85546875" style="1" customWidth="1"/>
    <col min="6390" max="6390" width="3.140625" style="1" customWidth="1"/>
    <col min="6391" max="6391" width="4.140625" style="1" customWidth="1"/>
    <col min="6392" max="6392" width="15.140625" style="1" customWidth="1"/>
    <col min="6393" max="6393" width="2.7109375" style="1" customWidth="1"/>
    <col min="6394" max="6394" width="4.28515625" style="1" customWidth="1"/>
    <col min="6395" max="6395" width="16.28515625" style="1" customWidth="1"/>
    <col min="6396" max="6396" width="4.7109375" style="1" customWidth="1"/>
    <col min="6397" max="6397" width="14.28515625" style="1" customWidth="1"/>
    <col min="6398" max="6398" width="2.7109375" style="1" customWidth="1"/>
    <col min="6399" max="6399" width="9.7109375" style="1" customWidth="1"/>
    <col min="6400" max="6400" width="5.7109375" style="1" customWidth="1"/>
    <col min="6401" max="6401" width="8.7109375" style="1" customWidth="1"/>
    <col min="6402" max="6402" width="3.7109375" style="1" customWidth="1"/>
    <col min="6403" max="6403" width="10.7109375" style="1" customWidth="1"/>
    <col min="6404" max="6636" width="9.140625" style="1"/>
    <col min="6637" max="6637" width="7.7109375" style="1" customWidth="1"/>
    <col min="6638" max="6638" width="20.7109375" style="1" customWidth="1"/>
    <col min="6639" max="6639" width="23.28515625" style="1" customWidth="1"/>
    <col min="6640" max="6640" width="3.7109375" style="1" customWidth="1"/>
    <col min="6641" max="6641" width="11" style="1" customWidth="1"/>
    <col min="6642" max="6642" width="2.7109375" style="1" customWidth="1"/>
    <col min="6643" max="6643" width="9.7109375" style="1" customWidth="1"/>
    <col min="6644" max="6644" width="5.28515625" style="1" customWidth="1"/>
    <col min="6645" max="6645" width="19.85546875" style="1" customWidth="1"/>
    <col min="6646" max="6646" width="3.140625" style="1" customWidth="1"/>
    <col min="6647" max="6647" width="4.140625" style="1" customWidth="1"/>
    <col min="6648" max="6648" width="15.140625" style="1" customWidth="1"/>
    <col min="6649" max="6649" width="2.7109375" style="1" customWidth="1"/>
    <col min="6650" max="6650" width="4.28515625" style="1" customWidth="1"/>
    <col min="6651" max="6651" width="16.28515625" style="1" customWidth="1"/>
    <col min="6652" max="6652" width="4.7109375" style="1" customWidth="1"/>
    <col min="6653" max="6653" width="14.28515625" style="1" customWidth="1"/>
    <col min="6654" max="6654" width="2.7109375" style="1" customWidth="1"/>
    <col min="6655" max="6655" width="9.7109375" style="1" customWidth="1"/>
    <col min="6656" max="6656" width="5.7109375" style="1" customWidth="1"/>
    <col min="6657" max="6657" width="8.7109375" style="1" customWidth="1"/>
    <col min="6658" max="6658" width="3.7109375" style="1" customWidth="1"/>
    <col min="6659" max="6659" width="10.7109375" style="1" customWidth="1"/>
    <col min="6660" max="6892" width="9.140625" style="1"/>
    <col min="6893" max="6893" width="7.7109375" style="1" customWidth="1"/>
    <col min="6894" max="6894" width="20.7109375" style="1" customWidth="1"/>
    <col min="6895" max="6895" width="23.28515625" style="1" customWidth="1"/>
    <col min="6896" max="6896" width="3.7109375" style="1" customWidth="1"/>
    <col min="6897" max="6897" width="11" style="1" customWidth="1"/>
    <col min="6898" max="6898" width="2.7109375" style="1" customWidth="1"/>
    <col min="6899" max="6899" width="9.7109375" style="1" customWidth="1"/>
    <col min="6900" max="6900" width="5.28515625" style="1" customWidth="1"/>
    <col min="6901" max="6901" width="19.85546875" style="1" customWidth="1"/>
    <col min="6902" max="6902" width="3.140625" style="1" customWidth="1"/>
    <col min="6903" max="6903" width="4.140625" style="1" customWidth="1"/>
    <col min="6904" max="6904" width="15.140625" style="1" customWidth="1"/>
    <col min="6905" max="6905" width="2.7109375" style="1" customWidth="1"/>
    <col min="6906" max="6906" width="4.28515625" style="1" customWidth="1"/>
    <col min="6907" max="6907" width="16.28515625" style="1" customWidth="1"/>
    <col min="6908" max="6908" width="4.7109375" style="1" customWidth="1"/>
    <col min="6909" max="6909" width="14.28515625" style="1" customWidth="1"/>
    <col min="6910" max="6910" width="2.7109375" style="1" customWidth="1"/>
    <col min="6911" max="6911" width="9.7109375" style="1" customWidth="1"/>
    <col min="6912" max="6912" width="5.7109375" style="1" customWidth="1"/>
    <col min="6913" max="6913" width="8.7109375" style="1" customWidth="1"/>
    <col min="6914" max="6914" width="3.7109375" style="1" customWidth="1"/>
    <col min="6915" max="6915" width="10.7109375" style="1" customWidth="1"/>
    <col min="6916" max="7148" width="9.140625" style="1"/>
    <col min="7149" max="7149" width="7.7109375" style="1" customWidth="1"/>
    <col min="7150" max="7150" width="20.7109375" style="1" customWidth="1"/>
    <col min="7151" max="7151" width="23.28515625" style="1" customWidth="1"/>
    <col min="7152" max="7152" width="3.7109375" style="1" customWidth="1"/>
    <col min="7153" max="7153" width="11" style="1" customWidth="1"/>
    <col min="7154" max="7154" width="2.7109375" style="1" customWidth="1"/>
    <col min="7155" max="7155" width="9.7109375" style="1" customWidth="1"/>
    <col min="7156" max="7156" width="5.28515625" style="1" customWidth="1"/>
    <col min="7157" max="7157" width="19.85546875" style="1" customWidth="1"/>
    <col min="7158" max="7158" width="3.140625" style="1" customWidth="1"/>
    <col min="7159" max="7159" width="4.140625" style="1" customWidth="1"/>
    <col min="7160" max="7160" width="15.140625" style="1" customWidth="1"/>
    <col min="7161" max="7161" width="2.7109375" style="1" customWidth="1"/>
    <col min="7162" max="7162" width="4.28515625" style="1" customWidth="1"/>
    <col min="7163" max="7163" width="16.28515625" style="1" customWidth="1"/>
    <col min="7164" max="7164" width="4.7109375" style="1" customWidth="1"/>
    <col min="7165" max="7165" width="14.28515625" style="1" customWidth="1"/>
    <col min="7166" max="7166" width="2.7109375" style="1" customWidth="1"/>
    <col min="7167" max="7167" width="9.7109375" style="1" customWidth="1"/>
    <col min="7168" max="7168" width="5.7109375" style="1" customWidth="1"/>
    <col min="7169" max="7169" width="8.7109375" style="1" customWidth="1"/>
    <col min="7170" max="7170" width="3.7109375" style="1" customWidth="1"/>
    <col min="7171" max="7171" width="10.7109375" style="1" customWidth="1"/>
    <col min="7172" max="7404" width="9.140625" style="1"/>
    <col min="7405" max="7405" width="7.7109375" style="1" customWidth="1"/>
    <col min="7406" max="7406" width="20.7109375" style="1" customWidth="1"/>
    <col min="7407" max="7407" width="23.28515625" style="1" customWidth="1"/>
    <col min="7408" max="7408" width="3.7109375" style="1" customWidth="1"/>
    <col min="7409" max="7409" width="11" style="1" customWidth="1"/>
    <col min="7410" max="7410" width="2.7109375" style="1" customWidth="1"/>
    <col min="7411" max="7411" width="9.7109375" style="1" customWidth="1"/>
    <col min="7412" max="7412" width="5.28515625" style="1" customWidth="1"/>
    <col min="7413" max="7413" width="19.85546875" style="1" customWidth="1"/>
    <col min="7414" max="7414" width="3.140625" style="1" customWidth="1"/>
    <col min="7415" max="7415" width="4.140625" style="1" customWidth="1"/>
    <col min="7416" max="7416" width="15.140625" style="1" customWidth="1"/>
    <col min="7417" max="7417" width="2.7109375" style="1" customWidth="1"/>
    <col min="7418" max="7418" width="4.28515625" style="1" customWidth="1"/>
    <col min="7419" max="7419" width="16.28515625" style="1" customWidth="1"/>
    <col min="7420" max="7420" width="4.7109375" style="1" customWidth="1"/>
    <col min="7421" max="7421" width="14.28515625" style="1" customWidth="1"/>
    <col min="7422" max="7422" width="2.7109375" style="1" customWidth="1"/>
    <col min="7423" max="7423" width="9.7109375" style="1" customWidth="1"/>
    <col min="7424" max="7424" width="5.7109375" style="1" customWidth="1"/>
    <col min="7425" max="7425" width="8.7109375" style="1" customWidth="1"/>
    <col min="7426" max="7426" width="3.7109375" style="1" customWidth="1"/>
    <col min="7427" max="7427" width="10.7109375" style="1" customWidth="1"/>
    <col min="7428" max="7660" width="9.140625" style="1"/>
    <col min="7661" max="7661" width="7.7109375" style="1" customWidth="1"/>
    <col min="7662" max="7662" width="20.7109375" style="1" customWidth="1"/>
    <col min="7663" max="7663" width="23.28515625" style="1" customWidth="1"/>
    <col min="7664" max="7664" width="3.7109375" style="1" customWidth="1"/>
    <col min="7665" max="7665" width="11" style="1" customWidth="1"/>
    <col min="7666" max="7666" width="2.7109375" style="1" customWidth="1"/>
    <col min="7667" max="7667" width="9.7109375" style="1" customWidth="1"/>
    <col min="7668" max="7668" width="5.28515625" style="1" customWidth="1"/>
    <col min="7669" max="7669" width="19.85546875" style="1" customWidth="1"/>
    <col min="7670" max="7670" width="3.140625" style="1" customWidth="1"/>
    <col min="7671" max="7671" width="4.140625" style="1" customWidth="1"/>
    <col min="7672" max="7672" width="15.140625" style="1" customWidth="1"/>
    <col min="7673" max="7673" width="2.7109375" style="1" customWidth="1"/>
    <col min="7674" max="7674" width="4.28515625" style="1" customWidth="1"/>
    <col min="7675" max="7675" width="16.28515625" style="1" customWidth="1"/>
    <col min="7676" max="7676" width="4.7109375" style="1" customWidth="1"/>
    <col min="7677" max="7677" width="14.28515625" style="1" customWidth="1"/>
    <col min="7678" max="7678" width="2.7109375" style="1" customWidth="1"/>
    <col min="7679" max="7679" width="9.7109375" style="1" customWidth="1"/>
    <col min="7680" max="7680" width="5.7109375" style="1" customWidth="1"/>
    <col min="7681" max="7681" width="8.7109375" style="1" customWidth="1"/>
    <col min="7682" max="7682" width="3.7109375" style="1" customWidth="1"/>
    <col min="7683" max="7683" width="10.7109375" style="1" customWidth="1"/>
    <col min="7684" max="7916" width="9.140625" style="1"/>
    <col min="7917" max="7917" width="7.7109375" style="1" customWidth="1"/>
    <col min="7918" max="7918" width="20.7109375" style="1" customWidth="1"/>
    <col min="7919" max="7919" width="23.28515625" style="1" customWidth="1"/>
    <col min="7920" max="7920" width="3.7109375" style="1" customWidth="1"/>
    <col min="7921" max="7921" width="11" style="1" customWidth="1"/>
    <col min="7922" max="7922" width="2.7109375" style="1" customWidth="1"/>
    <col min="7923" max="7923" width="9.7109375" style="1" customWidth="1"/>
    <col min="7924" max="7924" width="5.28515625" style="1" customWidth="1"/>
    <col min="7925" max="7925" width="19.85546875" style="1" customWidth="1"/>
    <col min="7926" max="7926" width="3.140625" style="1" customWidth="1"/>
    <col min="7927" max="7927" width="4.140625" style="1" customWidth="1"/>
    <col min="7928" max="7928" width="15.140625" style="1" customWidth="1"/>
    <col min="7929" max="7929" width="2.7109375" style="1" customWidth="1"/>
    <col min="7930" max="7930" width="4.28515625" style="1" customWidth="1"/>
    <col min="7931" max="7931" width="16.28515625" style="1" customWidth="1"/>
    <col min="7932" max="7932" width="4.7109375" style="1" customWidth="1"/>
    <col min="7933" max="7933" width="14.28515625" style="1" customWidth="1"/>
    <col min="7934" max="7934" width="2.7109375" style="1" customWidth="1"/>
    <col min="7935" max="7935" width="9.7109375" style="1" customWidth="1"/>
    <col min="7936" max="7936" width="5.7109375" style="1" customWidth="1"/>
    <col min="7937" max="7937" width="8.7109375" style="1" customWidth="1"/>
    <col min="7938" max="7938" width="3.7109375" style="1" customWidth="1"/>
    <col min="7939" max="7939" width="10.7109375" style="1" customWidth="1"/>
    <col min="7940" max="8172" width="9.140625" style="1"/>
    <col min="8173" max="8173" width="7.7109375" style="1" customWidth="1"/>
    <col min="8174" max="8174" width="20.7109375" style="1" customWidth="1"/>
    <col min="8175" max="8175" width="23.28515625" style="1" customWidth="1"/>
    <col min="8176" max="8176" width="3.7109375" style="1" customWidth="1"/>
    <col min="8177" max="8177" width="11" style="1" customWidth="1"/>
    <col min="8178" max="8178" width="2.7109375" style="1" customWidth="1"/>
    <col min="8179" max="8179" width="9.7109375" style="1" customWidth="1"/>
    <col min="8180" max="8180" width="5.28515625" style="1" customWidth="1"/>
    <col min="8181" max="8181" width="19.85546875" style="1" customWidth="1"/>
    <col min="8182" max="8182" width="3.140625" style="1" customWidth="1"/>
    <col min="8183" max="8183" width="4.140625" style="1" customWidth="1"/>
    <col min="8184" max="8184" width="15.140625" style="1" customWidth="1"/>
    <col min="8185" max="8185" width="2.7109375" style="1" customWidth="1"/>
    <col min="8186" max="8186" width="4.28515625" style="1" customWidth="1"/>
    <col min="8187" max="8187" width="16.28515625" style="1" customWidth="1"/>
    <col min="8188" max="8188" width="4.7109375" style="1" customWidth="1"/>
    <col min="8189" max="8189" width="14.28515625" style="1" customWidth="1"/>
    <col min="8190" max="8190" width="2.7109375" style="1" customWidth="1"/>
    <col min="8191" max="8191" width="9.7109375" style="1" customWidth="1"/>
    <col min="8192" max="8192" width="5.7109375" style="1" customWidth="1"/>
    <col min="8193" max="8193" width="8.7109375" style="1" customWidth="1"/>
    <col min="8194" max="8194" width="3.7109375" style="1" customWidth="1"/>
    <col min="8195" max="8195" width="10.7109375" style="1" customWidth="1"/>
    <col min="8196" max="8428" width="9.140625" style="1"/>
    <col min="8429" max="8429" width="7.7109375" style="1" customWidth="1"/>
    <col min="8430" max="8430" width="20.7109375" style="1" customWidth="1"/>
    <col min="8431" max="8431" width="23.28515625" style="1" customWidth="1"/>
    <col min="8432" max="8432" width="3.7109375" style="1" customWidth="1"/>
    <col min="8433" max="8433" width="11" style="1" customWidth="1"/>
    <col min="8434" max="8434" width="2.7109375" style="1" customWidth="1"/>
    <col min="8435" max="8435" width="9.7109375" style="1" customWidth="1"/>
    <col min="8436" max="8436" width="5.28515625" style="1" customWidth="1"/>
    <col min="8437" max="8437" width="19.85546875" style="1" customWidth="1"/>
    <col min="8438" max="8438" width="3.140625" style="1" customWidth="1"/>
    <col min="8439" max="8439" width="4.140625" style="1" customWidth="1"/>
    <col min="8440" max="8440" width="15.140625" style="1" customWidth="1"/>
    <col min="8441" max="8441" width="2.7109375" style="1" customWidth="1"/>
    <col min="8442" max="8442" width="4.28515625" style="1" customWidth="1"/>
    <col min="8443" max="8443" width="16.28515625" style="1" customWidth="1"/>
    <col min="8444" max="8444" width="4.7109375" style="1" customWidth="1"/>
    <col min="8445" max="8445" width="14.28515625" style="1" customWidth="1"/>
    <col min="8446" max="8446" width="2.7109375" style="1" customWidth="1"/>
    <col min="8447" max="8447" width="9.7109375" style="1" customWidth="1"/>
    <col min="8448" max="8448" width="5.7109375" style="1" customWidth="1"/>
    <col min="8449" max="8449" width="8.7109375" style="1" customWidth="1"/>
    <col min="8450" max="8450" width="3.7109375" style="1" customWidth="1"/>
    <col min="8451" max="8451" width="10.7109375" style="1" customWidth="1"/>
    <col min="8452" max="8684" width="9.140625" style="1"/>
    <col min="8685" max="8685" width="7.7109375" style="1" customWidth="1"/>
    <col min="8686" max="8686" width="20.7109375" style="1" customWidth="1"/>
    <col min="8687" max="8687" width="23.28515625" style="1" customWidth="1"/>
    <col min="8688" max="8688" width="3.7109375" style="1" customWidth="1"/>
    <col min="8689" max="8689" width="11" style="1" customWidth="1"/>
    <col min="8690" max="8690" width="2.7109375" style="1" customWidth="1"/>
    <col min="8691" max="8691" width="9.7109375" style="1" customWidth="1"/>
    <col min="8692" max="8692" width="5.28515625" style="1" customWidth="1"/>
    <col min="8693" max="8693" width="19.85546875" style="1" customWidth="1"/>
    <col min="8694" max="8694" width="3.140625" style="1" customWidth="1"/>
    <col min="8695" max="8695" width="4.140625" style="1" customWidth="1"/>
    <col min="8696" max="8696" width="15.140625" style="1" customWidth="1"/>
    <col min="8697" max="8697" width="2.7109375" style="1" customWidth="1"/>
    <col min="8698" max="8698" width="4.28515625" style="1" customWidth="1"/>
    <col min="8699" max="8699" width="16.28515625" style="1" customWidth="1"/>
    <col min="8700" max="8700" width="4.7109375" style="1" customWidth="1"/>
    <col min="8701" max="8701" width="14.28515625" style="1" customWidth="1"/>
    <col min="8702" max="8702" width="2.7109375" style="1" customWidth="1"/>
    <col min="8703" max="8703" width="9.7109375" style="1" customWidth="1"/>
    <col min="8704" max="8704" width="5.7109375" style="1" customWidth="1"/>
    <col min="8705" max="8705" width="8.7109375" style="1" customWidth="1"/>
    <col min="8706" max="8706" width="3.7109375" style="1" customWidth="1"/>
    <col min="8707" max="8707" width="10.7109375" style="1" customWidth="1"/>
    <col min="8708" max="8940" width="9.140625" style="1"/>
    <col min="8941" max="8941" width="7.7109375" style="1" customWidth="1"/>
    <col min="8942" max="8942" width="20.7109375" style="1" customWidth="1"/>
    <col min="8943" max="8943" width="23.28515625" style="1" customWidth="1"/>
    <col min="8944" max="8944" width="3.7109375" style="1" customWidth="1"/>
    <col min="8945" max="8945" width="11" style="1" customWidth="1"/>
    <col min="8946" max="8946" width="2.7109375" style="1" customWidth="1"/>
    <col min="8947" max="8947" width="9.7109375" style="1" customWidth="1"/>
    <col min="8948" max="8948" width="5.28515625" style="1" customWidth="1"/>
    <col min="8949" max="8949" width="19.85546875" style="1" customWidth="1"/>
    <col min="8950" max="8950" width="3.140625" style="1" customWidth="1"/>
    <col min="8951" max="8951" width="4.140625" style="1" customWidth="1"/>
    <col min="8952" max="8952" width="15.140625" style="1" customWidth="1"/>
    <col min="8953" max="8953" width="2.7109375" style="1" customWidth="1"/>
    <col min="8954" max="8954" width="4.28515625" style="1" customWidth="1"/>
    <col min="8955" max="8955" width="16.28515625" style="1" customWidth="1"/>
    <col min="8956" max="8956" width="4.7109375" style="1" customWidth="1"/>
    <col min="8957" max="8957" width="14.28515625" style="1" customWidth="1"/>
    <col min="8958" max="8958" width="2.7109375" style="1" customWidth="1"/>
    <col min="8959" max="8959" width="9.7109375" style="1" customWidth="1"/>
    <col min="8960" max="8960" width="5.7109375" style="1" customWidth="1"/>
    <col min="8961" max="8961" width="8.7109375" style="1" customWidth="1"/>
    <col min="8962" max="8962" width="3.7109375" style="1" customWidth="1"/>
    <col min="8963" max="8963" width="10.7109375" style="1" customWidth="1"/>
    <col min="8964" max="9196" width="9.140625" style="1"/>
    <col min="9197" max="9197" width="7.7109375" style="1" customWidth="1"/>
    <col min="9198" max="9198" width="20.7109375" style="1" customWidth="1"/>
    <col min="9199" max="9199" width="23.28515625" style="1" customWidth="1"/>
    <col min="9200" max="9200" width="3.7109375" style="1" customWidth="1"/>
    <col min="9201" max="9201" width="11" style="1" customWidth="1"/>
    <col min="9202" max="9202" width="2.7109375" style="1" customWidth="1"/>
    <col min="9203" max="9203" width="9.7109375" style="1" customWidth="1"/>
    <col min="9204" max="9204" width="5.28515625" style="1" customWidth="1"/>
    <col min="9205" max="9205" width="19.85546875" style="1" customWidth="1"/>
    <col min="9206" max="9206" width="3.140625" style="1" customWidth="1"/>
    <col min="9207" max="9207" width="4.140625" style="1" customWidth="1"/>
    <col min="9208" max="9208" width="15.140625" style="1" customWidth="1"/>
    <col min="9209" max="9209" width="2.7109375" style="1" customWidth="1"/>
    <col min="9210" max="9210" width="4.28515625" style="1" customWidth="1"/>
    <col min="9211" max="9211" width="16.28515625" style="1" customWidth="1"/>
    <col min="9212" max="9212" width="4.7109375" style="1" customWidth="1"/>
    <col min="9213" max="9213" width="14.28515625" style="1" customWidth="1"/>
    <col min="9214" max="9214" width="2.7109375" style="1" customWidth="1"/>
    <col min="9215" max="9215" width="9.7109375" style="1" customWidth="1"/>
    <col min="9216" max="9216" width="5.7109375" style="1" customWidth="1"/>
    <col min="9217" max="9217" width="8.7109375" style="1" customWidth="1"/>
    <col min="9218" max="9218" width="3.7109375" style="1" customWidth="1"/>
    <col min="9219" max="9219" width="10.7109375" style="1" customWidth="1"/>
    <col min="9220" max="9452" width="9.140625" style="1"/>
    <col min="9453" max="9453" width="7.7109375" style="1" customWidth="1"/>
    <col min="9454" max="9454" width="20.7109375" style="1" customWidth="1"/>
    <col min="9455" max="9455" width="23.28515625" style="1" customWidth="1"/>
    <col min="9456" max="9456" width="3.7109375" style="1" customWidth="1"/>
    <col min="9457" max="9457" width="11" style="1" customWidth="1"/>
    <col min="9458" max="9458" width="2.7109375" style="1" customWidth="1"/>
    <col min="9459" max="9459" width="9.7109375" style="1" customWidth="1"/>
    <col min="9460" max="9460" width="5.28515625" style="1" customWidth="1"/>
    <col min="9461" max="9461" width="19.85546875" style="1" customWidth="1"/>
    <col min="9462" max="9462" width="3.140625" style="1" customWidth="1"/>
    <col min="9463" max="9463" width="4.140625" style="1" customWidth="1"/>
    <col min="9464" max="9464" width="15.140625" style="1" customWidth="1"/>
    <col min="9465" max="9465" width="2.7109375" style="1" customWidth="1"/>
    <col min="9466" max="9466" width="4.28515625" style="1" customWidth="1"/>
    <col min="9467" max="9467" width="16.28515625" style="1" customWidth="1"/>
    <col min="9468" max="9468" width="4.7109375" style="1" customWidth="1"/>
    <col min="9469" max="9469" width="14.28515625" style="1" customWidth="1"/>
    <col min="9470" max="9470" width="2.7109375" style="1" customWidth="1"/>
    <col min="9471" max="9471" width="9.7109375" style="1" customWidth="1"/>
    <col min="9472" max="9472" width="5.7109375" style="1" customWidth="1"/>
    <col min="9473" max="9473" width="8.7109375" style="1" customWidth="1"/>
    <col min="9474" max="9474" width="3.7109375" style="1" customWidth="1"/>
    <col min="9475" max="9475" width="10.7109375" style="1" customWidth="1"/>
    <col min="9476" max="9708" width="9.140625" style="1"/>
    <col min="9709" max="9709" width="7.7109375" style="1" customWidth="1"/>
    <col min="9710" max="9710" width="20.7109375" style="1" customWidth="1"/>
    <col min="9711" max="9711" width="23.28515625" style="1" customWidth="1"/>
    <col min="9712" max="9712" width="3.7109375" style="1" customWidth="1"/>
    <col min="9713" max="9713" width="11" style="1" customWidth="1"/>
    <col min="9714" max="9714" width="2.7109375" style="1" customWidth="1"/>
    <col min="9715" max="9715" width="9.7109375" style="1" customWidth="1"/>
    <col min="9716" max="9716" width="5.28515625" style="1" customWidth="1"/>
    <col min="9717" max="9717" width="19.85546875" style="1" customWidth="1"/>
    <col min="9718" max="9718" width="3.140625" style="1" customWidth="1"/>
    <col min="9719" max="9719" width="4.140625" style="1" customWidth="1"/>
    <col min="9720" max="9720" width="15.140625" style="1" customWidth="1"/>
    <col min="9721" max="9721" width="2.7109375" style="1" customWidth="1"/>
    <col min="9722" max="9722" width="4.28515625" style="1" customWidth="1"/>
    <col min="9723" max="9723" width="16.28515625" style="1" customWidth="1"/>
    <col min="9724" max="9724" width="4.7109375" style="1" customWidth="1"/>
    <col min="9725" max="9725" width="14.28515625" style="1" customWidth="1"/>
    <col min="9726" max="9726" width="2.7109375" style="1" customWidth="1"/>
    <col min="9727" max="9727" width="9.7109375" style="1" customWidth="1"/>
    <col min="9728" max="9728" width="5.7109375" style="1" customWidth="1"/>
    <col min="9729" max="9729" width="8.7109375" style="1" customWidth="1"/>
    <col min="9730" max="9730" width="3.7109375" style="1" customWidth="1"/>
    <col min="9731" max="9731" width="10.7109375" style="1" customWidth="1"/>
    <col min="9732" max="9964" width="9.140625" style="1"/>
    <col min="9965" max="9965" width="7.7109375" style="1" customWidth="1"/>
    <col min="9966" max="9966" width="20.7109375" style="1" customWidth="1"/>
    <col min="9967" max="9967" width="23.28515625" style="1" customWidth="1"/>
    <col min="9968" max="9968" width="3.7109375" style="1" customWidth="1"/>
    <col min="9969" max="9969" width="11" style="1" customWidth="1"/>
    <col min="9970" max="9970" width="2.7109375" style="1" customWidth="1"/>
    <col min="9971" max="9971" width="9.7109375" style="1" customWidth="1"/>
    <col min="9972" max="9972" width="5.28515625" style="1" customWidth="1"/>
    <col min="9973" max="9973" width="19.85546875" style="1" customWidth="1"/>
    <col min="9974" max="9974" width="3.140625" style="1" customWidth="1"/>
    <col min="9975" max="9975" width="4.140625" style="1" customWidth="1"/>
    <col min="9976" max="9976" width="15.140625" style="1" customWidth="1"/>
    <col min="9977" max="9977" width="2.7109375" style="1" customWidth="1"/>
    <col min="9978" max="9978" width="4.28515625" style="1" customWidth="1"/>
    <col min="9979" max="9979" width="16.28515625" style="1" customWidth="1"/>
    <col min="9980" max="9980" width="4.7109375" style="1" customWidth="1"/>
    <col min="9981" max="9981" width="14.28515625" style="1" customWidth="1"/>
    <col min="9982" max="9982" width="2.7109375" style="1" customWidth="1"/>
    <col min="9983" max="9983" width="9.7109375" style="1" customWidth="1"/>
    <col min="9984" max="9984" width="5.7109375" style="1" customWidth="1"/>
    <col min="9985" max="9985" width="8.7109375" style="1" customWidth="1"/>
    <col min="9986" max="9986" width="3.7109375" style="1" customWidth="1"/>
    <col min="9987" max="9987" width="10.7109375" style="1" customWidth="1"/>
    <col min="9988" max="10220" width="9.140625" style="1"/>
    <col min="10221" max="10221" width="7.7109375" style="1" customWidth="1"/>
    <col min="10222" max="10222" width="20.7109375" style="1" customWidth="1"/>
    <col min="10223" max="10223" width="23.28515625" style="1" customWidth="1"/>
    <col min="10224" max="10224" width="3.7109375" style="1" customWidth="1"/>
    <col min="10225" max="10225" width="11" style="1" customWidth="1"/>
    <col min="10226" max="10226" width="2.7109375" style="1" customWidth="1"/>
    <col min="10227" max="10227" width="9.7109375" style="1" customWidth="1"/>
    <col min="10228" max="10228" width="5.28515625" style="1" customWidth="1"/>
    <col min="10229" max="10229" width="19.85546875" style="1" customWidth="1"/>
    <col min="10230" max="10230" width="3.140625" style="1" customWidth="1"/>
    <col min="10231" max="10231" width="4.140625" style="1" customWidth="1"/>
    <col min="10232" max="10232" width="15.140625" style="1" customWidth="1"/>
    <col min="10233" max="10233" width="2.7109375" style="1" customWidth="1"/>
    <col min="10234" max="10234" width="4.28515625" style="1" customWidth="1"/>
    <col min="10235" max="10235" width="16.28515625" style="1" customWidth="1"/>
    <col min="10236" max="10236" width="4.7109375" style="1" customWidth="1"/>
    <col min="10237" max="10237" width="14.28515625" style="1" customWidth="1"/>
    <col min="10238" max="10238" width="2.7109375" style="1" customWidth="1"/>
    <col min="10239" max="10239" width="9.7109375" style="1" customWidth="1"/>
    <col min="10240" max="10240" width="5.7109375" style="1" customWidth="1"/>
    <col min="10241" max="10241" width="8.7109375" style="1" customWidth="1"/>
    <col min="10242" max="10242" width="3.7109375" style="1" customWidth="1"/>
    <col min="10243" max="10243" width="10.7109375" style="1" customWidth="1"/>
    <col min="10244" max="10476" width="9.140625" style="1"/>
    <col min="10477" max="10477" width="7.7109375" style="1" customWidth="1"/>
    <col min="10478" max="10478" width="20.7109375" style="1" customWidth="1"/>
    <col min="10479" max="10479" width="23.28515625" style="1" customWidth="1"/>
    <col min="10480" max="10480" width="3.7109375" style="1" customWidth="1"/>
    <col min="10481" max="10481" width="11" style="1" customWidth="1"/>
    <col min="10482" max="10482" width="2.7109375" style="1" customWidth="1"/>
    <col min="10483" max="10483" width="9.7109375" style="1" customWidth="1"/>
    <col min="10484" max="10484" width="5.28515625" style="1" customWidth="1"/>
    <col min="10485" max="10485" width="19.85546875" style="1" customWidth="1"/>
    <col min="10486" max="10486" width="3.140625" style="1" customWidth="1"/>
    <col min="10487" max="10487" width="4.140625" style="1" customWidth="1"/>
    <col min="10488" max="10488" width="15.140625" style="1" customWidth="1"/>
    <col min="10489" max="10489" width="2.7109375" style="1" customWidth="1"/>
    <col min="10490" max="10490" width="4.28515625" style="1" customWidth="1"/>
    <col min="10491" max="10491" width="16.28515625" style="1" customWidth="1"/>
    <col min="10492" max="10492" width="4.7109375" style="1" customWidth="1"/>
    <col min="10493" max="10493" width="14.28515625" style="1" customWidth="1"/>
    <col min="10494" max="10494" width="2.7109375" style="1" customWidth="1"/>
    <col min="10495" max="10495" width="9.7109375" style="1" customWidth="1"/>
    <col min="10496" max="10496" width="5.7109375" style="1" customWidth="1"/>
    <col min="10497" max="10497" width="8.7109375" style="1" customWidth="1"/>
    <col min="10498" max="10498" width="3.7109375" style="1" customWidth="1"/>
    <col min="10499" max="10499" width="10.7109375" style="1" customWidth="1"/>
    <col min="10500" max="10732" width="9.140625" style="1"/>
    <col min="10733" max="10733" width="7.7109375" style="1" customWidth="1"/>
    <col min="10734" max="10734" width="20.7109375" style="1" customWidth="1"/>
    <col min="10735" max="10735" width="23.28515625" style="1" customWidth="1"/>
    <col min="10736" max="10736" width="3.7109375" style="1" customWidth="1"/>
    <col min="10737" max="10737" width="11" style="1" customWidth="1"/>
    <col min="10738" max="10738" width="2.7109375" style="1" customWidth="1"/>
    <col min="10739" max="10739" width="9.7109375" style="1" customWidth="1"/>
    <col min="10740" max="10740" width="5.28515625" style="1" customWidth="1"/>
    <col min="10741" max="10741" width="19.85546875" style="1" customWidth="1"/>
    <col min="10742" max="10742" width="3.140625" style="1" customWidth="1"/>
    <col min="10743" max="10743" width="4.140625" style="1" customWidth="1"/>
    <col min="10744" max="10744" width="15.140625" style="1" customWidth="1"/>
    <col min="10745" max="10745" width="2.7109375" style="1" customWidth="1"/>
    <col min="10746" max="10746" width="4.28515625" style="1" customWidth="1"/>
    <col min="10747" max="10747" width="16.28515625" style="1" customWidth="1"/>
    <col min="10748" max="10748" width="4.7109375" style="1" customWidth="1"/>
    <col min="10749" max="10749" width="14.28515625" style="1" customWidth="1"/>
    <col min="10750" max="10750" width="2.7109375" style="1" customWidth="1"/>
    <col min="10751" max="10751" width="9.7109375" style="1" customWidth="1"/>
    <col min="10752" max="10752" width="5.7109375" style="1" customWidth="1"/>
    <col min="10753" max="10753" width="8.7109375" style="1" customWidth="1"/>
    <col min="10754" max="10754" width="3.7109375" style="1" customWidth="1"/>
    <col min="10755" max="10755" width="10.7109375" style="1" customWidth="1"/>
    <col min="10756" max="10988" width="9.140625" style="1"/>
    <col min="10989" max="10989" width="7.7109375" style="1" customWidth="1"/>
    <col min="10990" max="10990" width="20.7109375" style="1" customWidth="1"/>
    <col min="10991" max="10991" width="23.28515625" style="1" customWidth="1"/>
    <col min="10992" max="10992" width="3.7109375" style="1" customWidth="1"/>
    <col min="10993" max="10993" width="11" style="1" customWidth="1"/>
    <col min="10994" max="10994" width="2.7109375" style="1" customWidth="1"/>
    <col min="10995" max="10995" width="9.7109375" style="1" customWidth="1"/>
    <col min="10996" max="10996" width="5.28515625" style="1" customWidth="1"/>
    <col min="10997" max="10997" width="19.85546875" style="1" customWidth="1"/>
    <col min="10998" max="10998" width="3.140625" style="1" customWidth="1"/>
    <col min="10999" max="10999" width="4.140625" style="1" customWidth="1"/>
    <col min="11000" max="11000" width="15.140625" style="1" customWidth="1"/>
    <col min="11001" max="11001" width="2.7109375" style="1" customWidth="1"/>
    <col min="11002" max="11002" width="4.28515625" style="1" customWidth="1"/>
    <col min="11003" max="11003" width="16.28515625" style="1" customWidth="1"/>
    <col min="11004" max="11004" width="4.7109375" style="1" customWidth="1"/>
    <col min="11005" max="11005" width="14.28515625" style="1" customWidth="1"/>
    <col min="11006" max="11006" width="2.7109375" style="1" customWidth="1"/>
    <col min="11007" max="11007" width="9.7109375" style="1" customWidth="1"/>
    <col min="11008" max="11008" width="5.7109375" style="1" customWidth="1"/>
    <col min="11009" max="11009" width="8.7109375" style="1" customWidth="1"/>
    <col min="11010" max="11010" width="3.7109375" style="1" customWidth="1"/>
    <col min="11011" max="11011" width="10.7109375" style="1" customWidth="1"/>
    <col min="11012" max="11244" width="9.140625" style="1"/>
    <col min="11245" max="11245" width="7.7109375" style="1" customWidth="1"/>
    <col min="11246" max="11246" width="20.7109375" style="1" customWidth="1"/>
    <col min="11247" max="11247" width="23.28515625" style="1" customWidth="1"/>
    <col min="11248" max="11248" width="3.7109375" style="1" customWidth="1"/>
    <col min="11249" max="11249" width="11" style="1" customWidth="1"/>
    <col min="11250" max="11250" width="2.7109375" style="1" customWidth="1"/>
    <col min="11251" max="11251" width="9.7109375" style="1" customWidth="1"/>
    <col min="11252" max="11252" width="5.28515625" style="1" customWidth="1"/>
    <col min="11253" max="11253" width="19.85546875" style="1" customWidth="1"/>
    <col min="11254" max="11254" width="3.140625" style="1" customWidth="1"/>
    <col min="11255" max="11255" width="4.140625" style="1" customWidth="1"/>
    <col min="11256" max="11256" width="15.140625" style="1" customWidth="1"/>
    <col min="11257" max="11257" width="2.7109375" style="1" customWidth="1"/>
    <col min="11258" max="11258" width="4.28515625" style="1" customWidth="1"/>
    <col min="11259" max="11259" width="16.28515625" style="1" customWidth="1"/>
    <col min="11260" max="11260" width="4.7109375" style="1" customWidth="1"/>
    <col min="11261" max="11261" width="14.28515625" style="1" customWidth="1"/>
    <col min="11262" max="11262" width="2.7109375" style="1" customWidth="1"/>
    <col min="11263" max="11263" width="9.7109375" style="1" customWidth="1"/>
    <col min="11264" max="11264" width="5.7109375" style="1" customWidth="1"/>
    <col min="11265" max="11265" width="8.7109375" style="1" customWidth="1"/>
    <col min="11266" max="11266" width="3.7109375" style="1" customWidth="1"/>
    <col min="11267" max="11267" width="10.7109375" style="1" customWidth="1"/>
    <col min="11268" max="11500" width="9.140625" style="1"/>
    <col min="11501" max="11501" width="7.7109375" style="1" customWidth="1"/>
    <col min="11502" max="11502" width="20.7109375" style="1" customWidth="1"/>
    <col min="11503" max="11503" width="23.28515625" style="1" customWidth="1"/>
    <col min="11504" max="11504" width="3.7109375" style="1" customWidth="1"/>
    <col min="11505" max="11505" width="11" style="1" customWidth="1"/>
    <col min="11506" max="11506" width="2.7109375" style="1" customWidth="1"/>
    <col min="11507" max="11507" width="9.7109375" style="1" customWidth="1"/>
    <col min="11508" max="11508" width="5.28515625" style="1" customWidth="1"/>
    <col min="11509" max="11509" width="19.85546875" style="1" customWidth="1"/>
    <col min="11510" max="11510" width="3.140625" style="1" customWidth="1"/>
    <col min="11511" max="11511" width="4.140625" style="1" customWidth="1"/>
    <col min="11512" max="11512" width="15.140625" style="1" customWidth="1"/>
    <col min="11513" max="11513" width="2.7109375" style="1" customWidth="1"/>
    <col min="11514" max="11514" width="4.28515625" style="1" customWidth="1"/>
    <col min="11515" max="11515" width="16.28515625" style="1" customWidth="1"/>
    <col min="11516" max="11516" width="4.7109375" style="1" customWidth="1"/>
    <col min="11517" max="11517" width="14.28515625" style="1" customWidth="1"/>
    <col min="11518" max="11518" width="2.7109375" style="1" customWidth="1"/>
    <col min="11519" max="11519" width="9.7109375" style="1" customWidth="1"/>
    <col min="11520" max="11520" width="5.7109375" style="1" customWidth="1"/>
    <col min="11521" max="11521" width="8.7109375" style="1" customWidth="1"/>
    <col min="11522" max="11522" width="3.7109375" style="1" customWidth="1"/>
    <col min="11523" max="11523" width="10.7109375" style="1" customWidth="1"/>
    <col min="11524" max="11756" width="9.140625" style="1"/>
    <col min="11757" max="11757" width="7.7109375" style="1" customWidth="1"/>
    <col min="11758" max="11758" width="20.7109375" style="1" customWidth="1"/>
    <col min="11759" max="11759" width="23.28515625" style="1" customWidth="1"/>
    <col min="11760" max="11760" width="3.7109375" style="1" customWidth="1"/>
    <col min="11761" max="11761" width="11" style="1" customWidth="1"/>
    <col min="11762" max="11762" width="2.7109375" style="1" customWidth="1"/>
    <col min="11763" max="11763" width="9.7109375" style="1" customWidth="1"/>
    <col min="11764" max="11764" width="5.28515625" style="1" customWidth="1"/>
    <col min="11765" max="11765" width="19.85546875" style="1" customWidth="1"/>
    <col min="11766" max="11766" width="3.140625" style="1" customWidth="1"/>
    <col min="11767" max="11767" width="4.140625" style="1" customWidth="1"/>
    <col min="11768" max="11768" width="15.140625" style="1" customWidth="1"/>
    <col min="11769" max="11769" width="2.7109375" style="1" customWidth="1"/>
    <col min="11770" max="11770" width="4.28515625" style="1" customWidth="1"/>
    <col min="11771" max="11771" width="16.28515625" style="1" customWidth="1"/>
    <col min="11772" max="11772" width="4.7109375" style="1" customWidth="1"/>
    <col min="11773" max="11773" width="14.28515625" style="1" customWidth="1"/>
    <col min="11774" max="11774" width="2.7109375" style="1" customWidth="1"/>
    <col min="11775" max="11775" width="9.7109375" style="1" customWidth="1"/>
    <col min="11776" max="11776" width="5.7109375" style="1" customWidth="1"/>
    <col min="11777" max="11777" width="8.7109375" style="1" customWidth="1"/>
    <col min="11778" max="11778" width="3.7109375" style="1" customWidth="1"/>
    <col min="11779" max="11779" width="10.7109375" style="1" customWidth="1"/>
    <col min="11780" max="12012" width="9.140625" style="1"/>
    <col min="12013" max="12013" width="7.7109375" style="1" customWidth="1"/>
    <col min="12014" max="12014" width="20.7109375" style="1" customWidth="1"/>
    <col min="12015" max="12015" width="23.28515625" style="1" customWidth="1"/>
    <col min="12016" max="12016" width="3.7109375" style="1" customWidth="1"/>
    <col min="12017" max="12017" width="11" style="1" customWidth="1"/>
    <col min="12018" max="12018" width="2.7109375" style="1" customWidth="1"/>
    <col min="12019" max="12019" width="9.7109375" style="1" customWidth="1"/>
    <col min="12020" max="12020" width="5.28515625" style="1" customWidth="1"/>
    <col min="12021" max="12021" width="19.85546875" style="1" customWidth="1"/>
    <col min="12022" max="12022" width="3.140625" style="1" customWidth="1"/>
    <col min="12023" max="12023" width="4.140625" style="1" customWidth="1"/>
    <col min="12024" max="12024" width="15.140625" style="1" customWidth="1"/>
    <col min="12025" max="12025" width="2.7109375" style="1" customWidth="1"/>
    <col min="12026" max="12026" width="4.28515625" style="1" customWidth="1"/>
    <col min="12027" max="12027" width="16.28515625" style="1" customWidth="1"/>
    <col min="12028" max="12028" width="4.7109375" style="1" customWidth="1"/>
    <col min="12029" max="12029" width="14.28515625" style="1" customWidth="1"/>
    <col min="12030" max="12030" width="2.7109375" style="1" customWidth="1"/>
    <col min="12031" max="12031" width="9.7109375" style="1" customWidth="1"/>
    <col min="12032" max="12032" width="5.7109375" style="1" customWidth="1"/>
    <col min="12033" max="12033" width="8.7109375" style="1" customWidth="1"/>
    <col min="12034" max="12034" width="3.7109375" style="1" customWidth="1"/>
    <col min="12035" max="12035" width="10.7109375" style="1" customWidth="1"/>
    <col min="12036" max="12268" width="9.140625" style="1"/>
    <col min="12269" max="12269" width="7.7109375" style="1" customWidth="1"/>
    <col min="12270" max="12270" width="20.7109375" style="1" customWidth="1"/>
    <col min="12271" max="12271" width="23.28515625" style="1" customWidth="1"/>
    <col min="12272" max="12272" width="3.7109375" style="1" customWidth="1"/>
    <col min="12273" max="12273" width="11" style="1" customWidth="1"/>
    <col min="12274" max="12274" width="2.7109375" style="1" customWidth="1"/>
    <col min="12275" max="12275" width="9.7109375" style="1" customWidth="1"/>
    <col min="12276" max="12276" width="5.28515625" style="1" customWidth="1"/>
    <col min="12277" max="12277" width="19.85546875" style="1" customWidth="1"/>
    <col min="12278" max="12278" width="3.140625" style="1" customWidth="1"/>
    <col min="12279" max="12279" width="4.140625" style="1" customWidth="1"/>
    <col min="12280" max="12280" width="15.140625" style="1" customWidth="1"/>
    <col min="12281" max="12281" width="2.7109375" style="1" customWidth="1"/>
    <col min="12282" max="12282" width="4.28515625" style="1" customWidth="1"/>
    <col min="12283" max="12283" width="16.28515625" style="1" customWidth="1"/>
    <col min="12284" max="12284" width="4.7109375" style="1" customWidth="1"/>
    <col min="12285" max="12285" width="14.28515625" style="1" customWidth="1"/>
    <col min="12286" max="12286" width="2.7109375" style="1" customWidth="1"/>
    <col min="12287" max="12287" width="9.7109375" style="1" customWidth="1"/>
    <col min="12288" max="12288" width="5.7109375" style="1" customWidth="1"/>
    <col min="12289" max="12289" width="8.7109375" style="1" customWidth="1"/>
    <col min="12290" max="12290" width="3.7109375" style="1" customWidth="1"/>
    <col min="12291" max="12291" width="10.7109375" style="1" customWidth="1"/>
    <col min="12292" max="12524" width="9.140625" style="1"/>
    <col min="12525" max="12525" width="7.7109375" style="1" customWidth="1"/>
    <col min="12526" max="12526" width="20.7109375" style="1" customWidth="1"/>
    <col min="12527" max="12527" width="23.28515625" style="1" customWidth="1"/>
    <col min="12528" max="12528" width="3.7109375" style="1" customWidth="1"/>
    <col min="12529" max="12529" width="11" style="1" customWidth="1"/>
    <col min="12530" max="12530" width="2.7109375" style="1" customWidth="1"/>
    <col min="12531" max="12531" width="9.7109375" style="1" customWidth="1"/>
    <col min="12532" max="12532" width="5.28515625" style="1" customWidth="1"/>
    <col min="12533" max="12533" width="19.85546875" style="1" customWidth="1"/>
    <col min="12534" max="12534" width="3.140625" style="1" customWidth="1"/>
    <col min="12535" max="12535" width="4.140625" style="1" customWidth="1"/>
    <col min="12536" max="12536" width="15.140625" style="1" customWidth="1"/>
    <col min="12537" max="12537" width="2.7109375" style="1" customWidth="1"/>
    <col min="12538" max="12538" width="4.28515625" style="1" customWidth="1"/>
    <col min="12539" max="12539" width="16.28515625" style="1" customWidth="1"/>
    <col min="12540" max="12540" width="4.7109375" style="1" customWidth="1"/>
    <col min="12541" max="12541" width="14.28515625" style="1" customWidth="1"/>
    <col min="12542" max="12542" width="2.7109375" style="1" customWidth="1"/>
    <col min="12543" max="12543" width="9.7109375" style="1" customWidth="1"/>
    <col min="12544" max="12544" width="5.7109375" style="1" customWidth="1"/>
    <col min="12545" max="12545" width="8.7109375" style="1" customWidth="1"/>
    <col min="12546" max="12546" width="3.7109375" style="1" customWidth="1"/>
    <col min="12547" max="12547" width="10.7109375" style="1" customWidth="1"/>
    <col min="12548" max="12780" width="9.140625" style="1"/>
    <col min="12781" max="12781" width="7.7109375" style="1" customWidth="1"/>
    <col min="12782" max="12782" width="20.7109375" style="1" customWidth="1"/>
    <col min="12783" max="12783" width="23.28515625" style="1" customWidth="1"/>
    <col min="12784" max="12784" width="3.7109375" style="1" customWidth="1"/>
    <col min="12785" max="12785" width="11" style="1" customWidth="1"/>
    <col min="12786" max="12786" width="2.7109375" style="1" customWidth="1"/>
    <col min="12787" max="12787" width="9.7109375" style="1" customWidth="1"/>
    <col min="12788" max="12788" width="5.28515625" style="1" customWidth="1"/>
    <col min="12789" max="12789" width="19.85546875" style="1" customWidth="1"/>
    <col min="12790" max="12790" width="3.140625" style="1" customWidth="1"/>
    <col min="12791" max="12791" width="4.140625" style="1" customWidth="1"/>
    <col min="12792" max="12792" width="15.140625" style="1" customWidth="1"/>
    <col min="12793" max="12793" width="2.7109375" style="1" customWidth="1"/>
    <col min="12794" max="12794" width="4.28515625" style="1" customWidth="1"/>
    <col min="12795" max="12795" width="16.28515625" style="1" customWidth="1"/>
    <col min="12796" max="12796" width="4.7109375" style="1" customWidth="1"/>
    <col min="12797" max="12797" width="14.28515625" style="1" customWidth="1"/>
    <col min="12798" max="12798" width="2.7109375" style="1" customWidth="1"/>
    <col min="12799" max="12799" width="9.7109375" style="1" customWidth="1"/>
    <col min="12800" max="12800" width="5.7109375" style="1" customWidth="1"/>
    <col min="12801" max="12801" width="8.7109375" style="1" customWidth="1"/>
    <col min="12802" max="12802" width="3.7109375" style="1" customWidth="1"/>
    <col min="12803" max="12803" width="10.7109375" style="1" customWidth="1"/>
    <col min="12804" max="13036" width="9.140625" style="1"/>
    <col min="13037" max="13037" width="7.7109375" style="1" customWidth="1"/>
    <col min="13038" max="13038" width="20.7109375" style="1" customWidth="1"/>
    <col min="13039" max="13039" width="23.28515625" style="1" customWidth="1"/>
    <col min="13040" max="13040" width="3.7109375" style="1" customWidth="1"/>
    <col min="13041" max="13041" width="11" style="1" customWidth="1"/>
    <col min="13042" max="13042" width="2.7109375" style="1" customWidth="1"/>
    <col min="13043" max="13043" width="9.7109375" style="1" customWidth="1"/>
    <col min="13044" max="13044" width="5.28515625" style="1" customWidth="1"/>
    <col min="13045" max="13045" width="19.85546875" style="1" customWidth="1"/>
    <col min="13046" max="13046" width="3.140625" style="1" customWidth="1"/>
    <col min="13047" max="13047" width="4.140625" style="1" customWidth="1"/>
    <col min="13048" max="13048" width="15.140625" style="1" customWidth="1"/>
    <col min="13049" max="13049" width="2.7109375" style="1" customWidth="1"/>
    <col min="13050" max="13050" width="4.28515625" style="1" customWidth="1"/>
    <col min="13051" max="13051" width="16.28515625" style="1" customWidth="1"/>
    <col min="13052" max="13052" width="4.7109375" style="1" customWidth="1"/>
    <col min="13053" max="13053" width="14.28515625" style="1" customWidth="1"/>
    <col min="13054" max="13054" width="2.7109375" style="1" customWidth="1"/>
    <col min="13055" max="13055" width="9.7109375" style="1" customWidth="1"/>
    <col min="13056" max="13056" width="5.7109375" style="1" customWidth="1"/>
    <col min="13057" max="13057" width="8.7109375" style="1" customWidth="1"/>
    <col min="13058" max="13058" width="3.7109375" style="1" customWidth="1"/>
    <col min="13059" max="13059" width="10.7109375" style="1" customWidth="1"/>
    <col min="13060" max="13292" width="9.140625" style="1"/>
    <col min="13293" max="13293" width="7.7109375" style="1" customWidth="1"/>
    <col min="13294" max="13294" width="20.7109375" style="1" customWidth="1"/>
    <col min="13295" max="13295" width="23.28515625" style="1" customWidth="1"/>
    <col min="13296" max="13296" width="3.7109375" style="1" customWidth="1"/>
    <col min="13297" max="13297" width="11" style="1" customWidth="1"/>
    <col min="13298" max="13298" width="2.7109375" style="1" customWidth="1"/>
    <col min="13299" max="13299" width="9.7109375" style="1" customWidth="1"/>
    <col min="13300" max="13300" width="5.28515625" style="1" customWidth="1"/>
    <col min="13301" max="13301" width="19.85546875" style="1" customWidth="1"/>
    <col min="13302" max="13302" width="3.140625" style="1" customWidth="1"/>
    <col min="13303" max="13303" width="4.140625" style="1" customWidth="1"/>
    <col min="13304" max="13304" width="15.140625" style="1" customWidth="1"/>
    <col min="13305" max="13305" width="2.7109375" style="1" customWidth="1"/>
    <col min="13306" max="13306" width="4.28515625" style="1" customWidth="1"/>
    <col min="13307" max="13307" width="16.28515625" style="1" customWidth="1"/>
    <col min="13308" max="13308" width="4.7109375" style="1" customWidth="1"/>
    <col min="13309" max="13309" width="14.28515625" style="1" customWidth="1"/>
    <col min="13310" max="13310" width="2.7109375" style="1" customWidth="1"/>
    <col min="13311" max="13311" width="9.7109375" style="1" customWidth="1"/>
    <col min="13312" max="13312" width="5.7109375" style="1" customWidth="1"/>
    <col min="13313" max="13313" width="8.7109375" style="1" customWidth="1"/>
    <col min="13314" max="13314" width="3.7109375" style="1" customWidth="1"/>
    <col min="13315" max="13315" width="10.7109375" style="1" customWidth="1"/>
    <col min="13316" max="13548" width="9.140625" style="1"/>
    <col min="13549" max="13549" width="7.7109375" style="1" customWidth="1"/>
    <col min="13550" max="13550" width="20.7109375" style="1" customWidth="1"/>
    <col min="13551" max="13551" width="23.28515625" style="1" customWidth="1"/>
    <col min="13552" max="13552" width="3.7109375" style="1" customWidth="1"/>
    <col min="13553" max="13553" width="11" style="1" customWidth="1"/>
    <col min="13554" max="13554" width="2.7109375" style="1" customWidth="1"/>
    <col min="13555" max="13555" width="9.7109375" style="1" customWidth="1"/>
    <col min="13556" max="13556" width="5.28515625" style="1" customWidth="1"/>
    <col min="13557" max="13557" width="19.85546875" style="1" customWidth="1"/>
    <col min="13558" max="13558" width="3.140625" style="1" customWidth="1"/>
    <col min="13559" max="13559" width="4.140625" style="1" customWidth="1"/>
    <col min="13560" max="13560" width="15.140625" style="1" customWidth="1"/>
    <col min="13561" max="13561" width="2.7109375" style="1" customWidth="1"/>
    <col min="13562" max="13562" width="4.28515625" style="1" customWidth="1"/>
    <col min="13563" max="13563" width="16.28515625" style="1" customWidth="1"/>
    <col min="13564" max="13564" width="4.7109375" style="1" customWidth="1"/>
    <col min="13565" max="13565" width="14.28515625" style="1" customWidth="1"/>
    <col min="13566" max="13566" width="2.7109375" style="1" customWidth="1"/>
    <col min="13567" max="13567" width="9.7109375" style="1" customWidth="1"/>
    <col min="13568" max="13568" width="5.7109375" style="1" customWidth="1"/>
    <col min="13569" max="13569" width="8.7109375" style="1" customWidth="1"/>
    <col min="13570" max="13570" width="3.7109375" style="1" customWidth="1"/>
    <col min="13571" max="13571" width="10.7109375" style="1" customWidth="1"/>
    <col min="13572" max="13804" width="9.140625" style="1"/>
    <col min="13805" max="13805" width="7.7109375" style="1" customWidth="1"/>
    <col min="13806" max="13806" width="20.7109375" style="1" customWidth="1"/>
    <col min="13807" max="13807" width="23.28515625" style="1" customWidth="1"/>
    <col min="13808" max="13808" width="3.7109375" style="1" customWidth="1"/>
    <col min="13809" max="13809" width="11" style="1" customWidth="1"/>
    <col min="13810" max="13810" width="2.7109375" style="1" customWidth="1"/>
    <col min="13811" max="13811" width="9.7109375" style="1" customWidth="1"/>
    <col min="13812" max="13812" width="5.28515625" style="1" customWidth="1"/>
    <col min="13813" max="13813" width="19.85546875" style="1" customWidth="1"/>
    <col min="13814" max="13814" width="3.140625" style="1" customWidth="1"/>
    <col min="13815" max="13815" width="4.140625" style="1" customWidth="1"/>
    <col min="13816" max="13816" width="15.140625" style="1" customWidth="1"/>
    <col min="13817" max="13817" width="2.7109375" style="1" customWidth="1"/>
    <col min="13818" max="13818" width="4.28515625" style="1" customWidth="1"/>
    <col min="13819" max="13819" width="16.28515625" style="1" customWidth="1"/>
    <col min="13820" max="13820" width="4.7109375" style="1" customWidth="1"/>
    <col min="13821" max="13821" width="14.28515625" style="1" customWidth="1"/>
    <col min="13822" max="13822" width="2.7109375" style="1" customWidth="1"/>
    <col min="13823" max="13823" width="9.7109375" style="1" customWidth="1"/>
    <col min="13824" max="13824" width="5.7109375" style="1" customWidth="1"/>
    <col min="13825" max="13825" width="8.7109375" style="1" customWidth="1"/>
    <col min="13826" max="13826" width="3.7109375" style="1" customWidth="1"/>
    <col min="13827" max="13827" width="10.7109375" style="1" customWidth="1"/>
    <col min="13828" max="14060" width="9.140625" style="1"/>
    <col min="14061" max="14061" width="7.7109375" style="1" customWidth="1"/>
    <col min="14062" max="14062" width="20.7109375" style="1" customWidth="1"/>
    <col min="14063" max="14063" width="23.28515625" style="1" customWidth="1"/>
    <col min="14064" max="14064" width="3.7109375" style="1" customWidth="1"/>
    <col min="14065" max="14065" width="11" style="1" customWidth="1"/>
    <col min="14066" max="14066" width="2.7109375" style="1" customWidth="1"/>
    <col min="14067" max="14067" width="9.7109375" style="1" customWidth="1"/>
    <col min="14068" max="14068" width="5.28515625" style="1" customWidth="1"/>
    <col min="14069" max="14069" width="19.85546875" style="1" customWidth="1"/>
    <col min="14070" max="14070" width="3.140625" style="1" customWidth="1"/>
    <col min="14071" max="14071" width="4.140625" style="1" customWidth="1"/>
    <col min="14072" max="14072" width="15.140625" style="1" customWidth="1"/>
    <col min="14073" max="14073" width="2.7109375" style="1" customWidth="1"/>
    <col min="14074" max="14074" width="4.28515625" style="1" customWidth="1"/>
    <col min="14075" max="14075" width="16.28515625" style="1" customWidth="1"/>
    <col min="14076" max="14076" width="4.7109375" style="1" customWidth="1"/>
    <col min="14077" max="14077" width="14.28515625" style="1" customWidth="1"/>
    <col min="14078" max="14078" width="2.7109375" style="1" customWidth="1"/>
    <col min="14079" max="14079" width="9.7109375" style="1" customWidth="1"/>
    <col min="14080" max="14080" width="5.7109375" style="1" customWidth="1"/>
    <col min="14081" max="14081" width="8.7109375" style="1" customWidth="1"/>
    <col min="14082" max="14082" width="3.7109375" style="1" customWidth="1"/>
    <col min="14083" max="14083" width="10.7109375" style="1" customWidth="1"/>
    <col min="14084" max="14316" width="9.140625" style="1"/>
    <col min="14317" max="14317" width="7.7109375" style="1" customWidth="1"/>
    <col min="14318" max="14318" width="20.7109375" style="1" customWidth="1"/>
    <col min="14319" max="14319" width="23.28515625" style="1" customWidth="1"/>
    <col min="14320" max="14320" width="3.7109375" style="1" customWidth="1"/>
    <col min="14321" max="14321" width="11" style="1" customWidth="1"/>
    <col min="14322" max="14322" width="2.7109375" style="1" customWidth="1"/>
    <col min="14323" max="14323" width="9.7109375" style="1" customWidth="1"/>
    <col min="14324" max="14324" width="5.28515625" style="1" customWidth="1"/>
    <col min="14325" max="14325" width="19.85546875" style="1" customWidth="1"/>
    <col min="14326" max="14326" width="3.140625" style="1" customWidth="1"/>
    <col min="14327" max="14327" width="4.140625" style="1" customWidth="1"/>
    <col min="14328" max="14328" width="15.140625" style="1" customWidth="1"/>
    <col min="14329" max="14329" width="2.7109375" style="1" customWidth="1"/>
    <col min="14330" max="14330" width="4.28515625" style="1" customWidth="1"/>
    <col min="14331" max="14331" width="16.28515625" style="1" customWidth="1"/>
    <col min="14332" max="14332" width="4.7109375" style="1" customWidth="1"/>
    <col min="14333" max="14333" width="14.28515625" style="1" customWidth="1"/>
    <col min="14334" max="14334" width="2.7109375" style="1" customWidth="1"/>
    <col min="14335" max="14335" width="9.7109375" style="1" customWidth="1"/>
    <col min="14336" max="14336" width="5.7109375" style="1" customWidth="1"/>
    <col min="14337" max="14337" width="8.7109375" style="1" customWidth="1"/>
    <col min="14338" max="14338" width="3.7109375" style="1" customWidth="1"/>
    <col min="14339" max="14339" width="10.7109375" style="1" customWidth="1"/>
    <col min="14340" max="14572" width="9.140625" style="1"/>
    <col min="14573" max="14573" width="7.7109375" style="1" customWidth="1"/>
    <col min="14574" max="14574" width="20.7109375" style="1" customWidth="1"/>
    <col min="14575" max="14575" width="23.28515625" style="1" customWidth="1"/>
    <col min="14576" max="14576" width="3.7109375" style="1" customWidth="1"/>
    <col min="14577" max="14577" width="11" style="1" customWidth="1"/>
    <col min="14578" max="14578" width="2.7109375" style="1" customWidth="1"/>
    <col min="14579" max="14579" width="9.7109375" style="1" customWidth="1"/>
    <col min="14580" max="14580" width="5.28515625" style="1" customWidth="1"/>
    <col min="14581" max="14581" width="19.85546875" style="1" customWidth="1"/>
    <col min="14582" max="14582" width="3.140625" style="1" customWidth="1"/>
    <col min="14583" max="14583" width="4.140625" style="1" customWidth="1"/>
    <col min="14584" max="14584" width="15.140625" style="1" customWidth="1"/>
    <col min="14585" max="14585" width="2.7109375" style="1" customWidth="1"/>
    <col min="14586" max="14586" width="4.28515625" style="1" customWidth="1"/>
    <col min="14587" max="14587" width="16.28515625" style="1" customWidth="1"/>
    <col min="14588" max="14588" width="4.7109375" style="1" customWidth="1"/>
    <col min="14589" max="14589" width="14.28515625" style="1" customWidth="1"/>
    <col min="14590" max="14590" width="2.7109375" style="1" customWidth="1"/>
    <col min="14591" max="14591" width="9.7109375" style="1" customWidth="1"/>
    <col min="14592" max="14592" width="5.7109375" style="1" customWidth="1"/>
    <col min="14593" max="14593" width="8.7109375" style="1" customWidth="1"/>
    <col min="14594" max="14594" width="3.7109375" style="1" customWidth="1"/>
    <col min="14595" max="14595" width="10.7109375" style="1" customWidth="1"/>
    <col min="14596" max="14828" width="9.140625" style="1"/>
    <col min="14829" max="14829" width="7.7109375" style="1" customWidth="1"/>
    <col min="14830" max="14830" width="20.7109375" style="1" customWidth="1"/>
    <col min="14831" max="14831" width="23.28515625" style="1" customWidth="1"/>
    <col min="14832" max="14832" width="3.7109375" style="1" customWidth="1"/>
    <col min="14833" max="14833" width="11" style="1" customWidth="1"/>
    <col min="14834" max="14834" width="2.7109375" style="1" customWidth="1"/>
    <col min="14835" max="14835" width="9.7109375" style="1" customWidth="1"/>
    <col min="14836" max="14836" width="5.28515625" style="1" customWidth="1"/>
    <col min="14837" max="14837" width="19.85546875" style="1" customWidth="1"/>
    <col min="14838" max="14838" width="3.140625" style="1" customWidth="1"/>
    <col min="14839" max="14839" width="4.140625" style="1" customWidth="1"/>
    <col min="14840" max="14840" width="15.140625" style="1" customWidth="1"/>
    <col min="14841" max="14841" width="2.7109375" style="1" customWidth="1"/>
    <col min="14842" max="14842" width="4.28515625" style="1" customWidth="1"/>
    <col min="14843" max="14843" width="16.28515625" style="1" customWidth="1"/>
    <col min="14844" max="14844" width="4.7109375" style="1" customWidth="1"/>
    <col min="14845" max="14845" width="14.28515625" style="1" customWidth="1"/>
    <col min="14846" max="14846" width="2.7109375" style="1" customWidth="1"/>
    <col min="14847" max="14847" width="9.7109375" style="1" customWidth="1"/>
    <col min="14848" max="14848" width="5.7109375" style="1" customWidth="1"/>
    <col min="14849" max="14849" width="8.7109375" style="1" customWidth="1"/>
    <col min="14850" max="14850" width="3.7109375" style="1" customWidth="1"/>
    <col min="14851" max="14851" width="10.7109375" style="1" customWidth="1"/>
    <col min="14852" max="15084" width="9.140625" style="1"/>
    <col min="15085" max="15085" width="7.7109375" style="1" customWidth="1"/>
    <col min="15086" max="15086" width="20.7109375" style="1" customWidth="1"/>
    <col min="15087" max="15087" width="23.28515625" style="1" customWidth="1"/>
    <col min="15088" max="15088" width="3.7109375" style="1" customWidth="1"/>
    <col min="15089" max="15089" width="11" style="1" customWidth="1"/>
    <col min="15090" max="15090" width="2.7109375" style="1" customWidth="1"/>
    <col min="15091" max="15091" width="9.7109375" style="1" customWidth="1"/>
    <col min="15092" max="15092" width="5.28515625" style="1" customWidth="1"/>
    <col min="15093" max="15093" width="19.85546875" style="1" customWidth="1"/>
    <col min="15094" max="15094" width="3.140625" style="1" customWidth="1"/>
    <col min="15095" max="15095" width="4.140625" style="1" customWidth="1"/>
    <col min="15096" max="15096" width="15.140625" style="1" customWidth="1"/>
    <col min="15097" max="15097" width="2.7109375" style="1" customWidth="1"/>
    <col min="15098" max="15098" width="4.28515625" style="1" customWidth="1"/>
    <col min="15099" max="15099" width="16.28515625" style="1" customWidth="1"/>
    <col min="15100" max="15100" width="4.7109375" style="1" customWidth="1"/>
    <col min="15101" max="15101" width="14.28515625" style="1" customWidth="1"/>
    <col min="15102" max="15102" width="2.7109375" style="1" customWidth="1"/>
    <col min="15103" max="15103" width="9.7109375" style="1" customWidth="1"/>
    <col min="15104" max="15104" width="5.7109375" style="1" customWidth="1"/>
    <col min="15105" max="15105" width="8.7109375" style="1" customWidth="1"/>
    <col min="15106" max="15106" width="3.7109375" style="1" customWidth="1"/>
    <col min="15107" max="15107" width="10.7109375" style="1" customWidth="1"/>
    <col min="15108" max="15340" width="9.140625" style="1"/>
    <col min="15341" max="15341" width="7.7109375" style="1" customWidth="1"/>
    <col min="15342" max="15342" width="20.7109375" style="1" customWidth="1"/>
    <col min="15343" max="15343" width="23.28515625" style="1" customWidth="1"/>
    <col min="15344" max="15344" width="3.7109375" style="1" customWidth="1"/>
    <col min="15345" max="15345" width="11" style="1" customWidth="1"/>
    <col min="15346" max="15346" width="2.7109375" style="1" customWidth="1"/>
    <col min="15347" max="15347" width="9.7109375" style="1" customWidth="1"/>
    <col min="15348" max="15348" width="5.28515625" style="1" customWidth="1"/>
    <col min="15349" max="15349" width="19.85546875" style="1" customWidth="1"/>
    <col min="15350" max="15350" width="3.140625" style="1" customWidth="1"/>
    <col min="15351" max="15351" width="4.140625" style="1" customWidth="1"/>
    <col min="15352" max="15352" width="15.140625" style="1" customWidth="1"/>
    <col min="15353" max="15353" width="2.7109375" style="1" customWidth="1"/>
    <col min="15354" max="15354" width="4.28515625" style="1" customWidth="1"/>
    <col min="15355" max="15355" width="16.28515625" style="1" customWidth="1"/>
    <col min="15356" max="15356" width="4.7109375" style="1" customWidth="1"/>
    <col min="15357" max="15357" width="14.28515625" style="1" customWidth="1"/>
    <col min="15358" max="15358" width="2.7109375" style="1" customWidth="1"/>
    <col min="15359" max="15359" width="9.7109375" style="1" customWidth="1"/>
    <col min="15360" max="15360" width="5.7109375" style="1" customWidth="1"/>
    <col min="15361" max="15361" width="8.7109375" style="1" customWidth="1"/>
    <col min="15362" max="15362" width="3.7109375" style="1" customWidth="1"/>
    <col min="15363" max="15363" width="10.7109375" style="1" customWidth="1"/>
    <col min="15364" max="15596" width="9.140625" style="1"/>
    <col min="15597" max="15597" width="7.7109375" style="1" customWidth="1"/>
    <col min="15598" max="15598" width="20.7109375" style="1" customWidth="1"/>
    <col min="15599" max="15599" width="23.28515625" style="1" customWidth="1"/>
    <col min="15600" max="15600" width="3.7109375" style="1" customWidth="1"/>
    <col min="15601" max="15601" width="11" style="1" customWidth="1"/>
    <col min="15602" max="15602" width="2.7109375" style="1" customWidth="1"/>
    <col min="15603" max="15603" width="9.7109375" style="1" customWidth="1"/>
    <col min="15604" max="15604" width="5.28515625" style="1" customWidth="1"/>
    <col min="15605" max="15605" width="19.85546875" style="1" customWidth="1"/>
    <col min="15606" max="15606" width="3.140625" style="1" customWidth="1"/>
    <col min="15607" max="15607" width="4.140625" style="1" customWidth="1"/>
    <col min="15608" max="15608" width="15.140625" style="1" customWidth="1"/>
    <col min="15609" max="15609" width="2.7109375" style="1" customWidth="1"/>
    <col min="15610" max="15610" width="4.28515625" style="1" customWidth="1"/>
    <col min="15611" max="15611" width="16.28515625" style="1" customWidth="1"/>
    <col min="15612" max="15612" width="4.7109375" style="1" customWidth="1"/>
    <col min="15613" max="15613" width="14.28515625" style="1" customWidth="1"/>
    <col min="15614" max="15614" width="2.7109375" style="1" customWidth="1"/>
    <col min="15615" max="15615" width="9.7109375" style="1" customWidth="1"/>
    <col min="15616" max="15616" width="5.7109375" style="1" customWidth="1"/>
    <col min="15617" max="15617" width="8.7109375" style="1" customWidth="1"/>
    <col min="15618" max="15618" width="3.7109375" style="1" customWidth="1"/>
    <col min="15619" max="15619" width="10.7109375" style="1" customWidth="1"/>
    <col min="15620" max="15852" width="9.140625" style="1"/>
    <col min="15853" max="15853" width="7.7109375" style="1" customWidth="1"/>
    <col min="15854" max="15854" width="20.7109375" style="1" customWidth="1"/>
    <col min="15855" max="15855" width="23.28515625" style="1" customWidth="1"/>
    <col min="15856" max="15856" width="3.7109375" style="1" customWidth="1"/>
    <col min="15857" max="15857" width="11" style="1" customWidth="1"/>
    <col min="15858" max="15858" width="2.7109375" style="1" customWidth="1"/>
    <col min="15859" max="15859" width="9.7109375" style="1" customWidth="1"/>
    <col min="15860" max="15860" width="5.28515625" style="1" customWidth="1"/>
    <col min="15861" max="15861" width="19.85546875" style="1" customWidth="1"/>
    <col min="15862" max="15862" width="3.140625" style="1" customWidth="1"/>
    <col min="15863" max="15863" width="4.140625" style="1" customWidth="1"/>
    <col min="15864" max="15864" width="15.140625" style="1" customWidth="1"/>
    <col min="15865" max="15865" width="2.7109375" style="1" customWidth="1"/>
    <col min="15866" max="15866" width="4.28515625" style="1" customWidth="1"/>
    <col min="15867" max="15867" width="16.28515625" style="1" customWidth="1"/>
    <col min="15868" max="15868" width="4.7109375" style="1" customWidth="1"/>
    <col min="15869" max="15869" width="14.28515625" style="1" customWidth="1"/>
    <col min="15870" max="15870" width="2.7109375" style="1" customWidth="1"/>
    <col min="15871" max="15871" width="9.7109375" style="1" customWidth="1"/>
    <col min="15872" max="15872" width="5.7109375" style="1" customWidth="1"/>
    <col min="15873" max="15873" width="8.7109375" style="1" customWidth="1"/>
    <col min="15874" max="15874" width="3.7109375" style="1" customWidth="1"/>
    <col min="15875" max="15875" width="10.7109375" style="1" customWidth="1"/>
    <col min="15876" max="16108" width="9.140625" style="1"/>
    <col min="16109" max="16109" width="7.7109375" style="1" customWidth="1"/>
    <col min="16110" max="16110" width="20.7109375" style="1" customWidth="1"/>
    <col min="16111" max="16111" width="23.28515625" style="1" customWidth="1"/>
    <col min="16112" max="16112" width="3.7109375" style="1" customWidth="1"/>
    <col min="16113" max="16113" width="11" style="1" customWidth="1"/>
    <col min="16114" max="16114" width="2.7109375" style="1" customWidth="1"/>
    <col min="16115" max="16115" width="9.7109375" style="1" customWidth="1"/>
    <col min="16116" max="16116" width="5.28515625" style="1" customWidth="1"/>
    <col min="16117" max="16117" width="19.85546875" style="1" customWidth="1"/>
    <col min="16118" max="16118" width="3.140625" style="1" customWidth="1"/>
    <col min="16119" max="16119" width="4.140625" style="1" customWidth="1"/>
    <col min="16120" max="16120" width="15.140625" style="1" customWidth="1"/>
    <col min="16121" max="16121" width="2.7109375" style="1" customWidth="1"/>
    <col min="16122" max="16122" width="4.28515625" style="1" customWidth="1"/>
    <col min="16123" max="16123" width="16.28515625" style="1" customWidth="1"/>
    <col min="16124" max="16124" width="4.7109375" style="1" customWidth="1"/>
    <col min="16125" max="16125" width="14.28515625" style="1" customWidth="1"/>
    <col min="16126" max="16126" width="2.7109375" style="1" customWidth="1"/>
    <col min="16127" max="16127" width="9.7109375" style="1" customWidth="1"/>
    <col min="16128" max="16128" width="5.7109375" style="1" customWidth="1"/>
    <col min="16129" max="16129" width="8.7109375" style="1" customWidth="1"/>
    <col min="16130" max="16130" width="3.7109375" style="1" customWidth="1"/>
    <col min="16131" max="16131" width="10.7109375" style="1" customWidth="1"/>
    <col min="16132" max="16384" width="9.140625" style="1"/>
  </cols>
  <sheetData>
    <row r="1" spans="1:20" ht="12.75" customHeight="1" x14ac:dyDescent="0.2">
      <c r="A1" s="42" t="s">
        <v>125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</row>
    <row r="2" spans="1:20" ht="12.75" customHeight="1" x14ac:dyDescent="0.2">
      <c r="A2" s="42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</row>
    <row r="3" spans="1:20" ht="12.75" customHeight="1" x14ac:dyDescent="0.2">
      <c r="A3" s="42" t="s">
        <v>128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</row>
    <row r="4" spans="1:20" ht="12.75" customHeight="1" x14ac:dyDescent="0.2">
      <c r="A4" s="42" t="s">
        <v>124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</row>
    <row r="5" spans="1:20" ht="12.75" customHeight="1" x14ac:dyDescent="0.2">
      <c r="A5" s="42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</row>
    <row r="6" spans="1:20" ht="12.75" customHeight="1" x14ac:dyDescent="0.2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 t="s">
        <v>1</v>
      </c>
      <c r="M6" s="12"/>
      <c r="N6" s="12"/>
      <c r="O6" s="12"/>
      <c r="P6" s="12"/>
      <c r="Q6" s="12"/>
      <c r="R6" s="12"/>
      <c r="S6" s="12"/>
      <c r="T6" s="12"/>
    </row>
    <row r="7" spans="1:20" ht="12.75" customHeight="1" x14ac:dyDescent="0.2">
      <c r="A7" s="12"/>
      <c r="B7" s="12"/>
      <c r="C7" s="12"/>
      <c r="D7" s="42" t="s">
        <v>123</v>
      </c>
      <c r="E7" s="21"/>
      <c r="F7" s="44" t="s">
        <v>131</v>
      </c>
      <c r="G7" s="44"/>
      <c r="H7" s="44"/>
      <c r="I7" s="44"/>
      <c r="J7" s="44"/>
      <c r="K7" s="44"/>
      <c r="L7" s="44"/>
      <c r="M7" s="12"/>
      <c r="N7" s="44" t="s">
        <v>132</v>
      </c>
      <c r="O7" s="44"/>
      <c r="P7" s="44"/>
      <c r="Q7" s="44"/>
      <c r="R7" s="44"/>
      <c r="S7" s="44"/>
      <c r="T7" s="44"/>
    </row>
    <row r="8" spans="1:20" ht="12.75" customHeight="1" x14ac:dyDescent="0.2">
      <c r="A8" s="12"/>
      <c r="B8" s="12"/>
      <c r="C8" s="12"/>
      <c r="D8" s="42" t="s">
        <v>121</v>
      </c>
      <c r="E8" s="21"/>
      <c r="F8" s="21" t="s">
        <v>122</v>
      </c>
      <c r="G8" s="21"/>
      <c r="H8" s="21" t="s">
        <v>130</v>
      </c>
      <c r="I8" s="53"/>
      <c r="J8" s="53" t="s">
        <v>129</v>
      </c>
      <c r="K8" s="21"/>
      <c r="L8" s="54" t="s">
        <v>120</v>
      </c>
      <c r="M8" s="12"/>
      <c r="N8" s="21" t="s">
        <v>122</v>
      </c>
      <c r="O8" s="21"/>
      <c r="P8" s="21" t="s">
        <v>130</v>
      </c>
      <c r="Q8" s="53"/>
      <c r="R8" s="53" t="s">
        <v>129</v>
      </c>
      <c r="S8" s="21"/>
      <c r="T8" s="54" t="s">
        <v>120</v>
      </c>
    </row>
    <row r="9" spans="1:20" ht="12.75" customHeight="1" x14ac:dyDescent="0.2">
      <c r="A9" s="42" t="s">
        <v>119</v>
      </c>
      <c r="B9" s="42"/>
      <c r="C9" s="12"/>
      <c r="D9" s="43" t="s">
        <v>116</v>
      </c>
      <c r="E9" s="21"/>
      <c r="F9" s="21" t="s">
        <v>118</v>
      </c>
      <c r="G9" s="21"/>
      <c r="H9" s="21" t="s">
        <v>117</v>
      </c>
      <c r="I9" s="54"/>
      <c r="J9" s="21" t="s">
        <v>114</v>
      </c>
      <c r="K9" s="21"/>
      <c r="L9" s="21" t="s">
        <v>115</v>
      </c>
      <c r="M9" s="12"/>
      <c r="N9" s="21" t="s">
        <v>118</v>
      </c>
      <c r="O9" s="21"/>
      <c r="P9" s="21" t="s">
        <v>117</v>
      </c>
      <c r="Q9" s="54"/>
      <c r="R9" s="21" t="s">
        <v>114</v>
      </c>
      <c r="S9" s="21"/>
      <c r="T9" s="21" t="s">
        <v>115</v>
      </c>
    </row>
    <row r="10" spans="1:20" s="18" customFormat="1" ht="12.75" customHeight="1" x14ac:dyDescent="0.2">
      <c r="A10" s="40"/>
      <c r="B10" s="39"/>
      <c r="C10" s="12"/>
      <c r="D10" s="40"/>
      <c r="E10" s="12"/>
      <c r="F10" s="41"/>
      <c r="G10" s="12"/>
      <c r="H10" s="40"/>
      <c r="I10" s="12"/>
      <c r="J10" s="40"/>
      <c r="K10" s="12"/>
      <c r="L10" s="41"/>
      <c r="M10" s="12"/>
      <c r="N10" s="41"/>
      <c r="O10" s="12"/>
      <c r="P10" s="40"/>
      <c r="Q10" s="12"/>
      <c r="R10" s="40"/>
      <c r="S10" s="12"/>
      <c r="T10" s="41"/>
    </row>
    <row r="11" spans="1:20" ht="12.75" customHeight="1" x14ac:dyDescent="0.2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</row>
    <row r="12" spans="1:20" ht="12.75" customHeight="1" x14ac:dyDescent="0.2">
      <c r="A12" s="12" t="s">
        <v>113</v>
      </c>
      <c r="C12" s="2"/>
      <c r="D12" s="6"/>
      <c r="E12" s="12"/>
      <c r="F12" s="17"/>
      <c r="G12" s="2"/>
      <c r="H12" s="38"/>
      <c r="I12" s="12"/>
      <c r="J12" s="3"/>
      <c r="K12" s="12"/>
      <c r="L12" s="5"/>
      <c r="M12" s="2"/>
      <c r="N12" s="17"/>
      <c r="O12" s="2"/>
      <c r="P12" s="38"/>
      <c r="Q12" s="12"/>
      <c r="R12" s="3"/>
      <c r="S12" s="12"/>
      <c r="T12" s="5"/>
    </row>
    <row r="13" spans="1:20" ht="12.75" customHeight="1" x14ac:dyDescent="0.2">
      <c r="A13" s="3"/>
      <c r="B13" s="12"/>
      <c r="C13" s="2"/>
      <c r="D13" s="6"/>
      <c r="E13" s="12"/>
      <c r="F13" s="17"/>
      <c r="G13" s="2"/>
      <c r="H13" s="38"/>
      <c r="I13" s="12"/>
      <c r="J13" s="3"/>
      <c r="K13" s="12"/>
      <c r="L13" s="5"/>
      <c r="M13" s="2"/>
      <c r="N13" s="17"/>
      <c r="O13" s="2"/>
      <c r="P13" s="38"/>
      <c r="Q13" s="12"/>
      <c r="R13" s="3"/>
      <c r="S13" s="12"/>
      <c r="T13" s="5"/>
    </row>
    <row r="14" spans="1:20" ht="12.75" customHeight="1" x14ac:dyDescent="0.2">
      <c r="A14" s="27">
        <v>311</v>
      </c>
      <c r="B14" s="2" t="s">
        <v>23</v>
      </c>
      <c r="C14" s="2"/>
      <c r="D14" s="6"/>
      <c r="E14" s="12"/>
      <c r="I14" s="12"/>
      <c r="J14" s="3"/>
      <c r="K14" s="12"/>
      <c r="L14" s="5"/>
      <c r="M14" s="2"/>
      <c r="Q14" s="12"/>
      <c r="R14" s="3"/>
      <c r="S14" s="12"/>
      <c r="T14" s="5"/>
    </row>
    <row r="15" spans="1:20" ht="12.75" customHeight="1" x14ac:dyDescent="0.2">
      <c r="A15" s="27"/>
      <c r="B15" s="31" t="s">
        <v>100</v>
      </c>
      <c r="C15" s="2"/>
      <c r="D15" s="10">
        <v>1290816.82</v>
      </c>
      <c r="E15" s="12"/>
      <c r="F15" s="25" t="s">
        <v>112</v>
      </c>
      <c r="G15" s="24" t="s">
        <v>18</v>
      </c>
      <c r="H15" s="33">
        <v>-9</v>
      </c>
      <c r="I15" s="12"/>
      <c r="J15" s="4">
        <v>4.87</v>
      </c>
      <c r="K15" s="19"/>
      <c r="L15" s="9">
        <v>62880</v>
      </c>
      <c r="M15" s="2"/>
      <c r="N15" s="25" t="s">
        <v>127</v>
      </c>
      <c r="O15" s="24" t="s">
        <v>18</v>
      </c>
      <c r="P15" s="33">
        <v>0</v>
      </c>
      <c r="Q15" s="12"/>
      <c r="R15" s="55">
        <v>0</v>
      </c>
      <c r="S15" s="19"/>
      <c r="T15" s="9">
        <v>0</v>
      </c>
    </row>
    <row r="16" spans="1:20" ht="12.75" customHeight="1" x14ac:dyDescent="0.2">
      <c r="A16" s="27"/>
      <c r="B16" s="31" t="s">
        <v>99</v>
      </c>
      <c r="C16" s="2"/>
      <c r="D16" s="10">
        <v>1269983.01</v>
      </c>
      <c r="E16" s="12"/>
      <c r="F16" s="25" t="s">
        <v>112</v>
      </c>
      <c r="G16" s="24" t="s">
        <v>18</v>
      </c>
      <c r="H16" s="33">
        <v>-9</v>
      </c>
      <c r="I16" s="12"/>
      <c r="J16" s="4">
        <v>3</v>
      </c>
      <c r="K16" s="19"/>
      <c r="L16" s="9">
        <v>38120</v>
      </c>
      <c r="M16" s="2"/>
      <c r="N16" s="25" t="s">
        <v>127</v>
      </c>
      <c r="O16" s="24" t="s">
        <v>18</v>
      </c>
      <c r="P16" s="33">
        <v>0</v>
      </c>
      <c r="Q16" s="12"/>
      <c r="R16" s="55">
        <v>0.83</v>
      </c>
      <c r="S16" s="19"/>
      <c r="T16" s="9">
        <v>10541</v>
      </c>
    </row>
    <row r="17" spans="1:20" ht="12.75" customHeight="1" x14ac:dyDescent="0.2">
      <c r="A17" s="27"/>
      <c r="B17" s="31" t="s">
        <v>98</v>
      </c>
      <c r="C17" s="2"/>
      <c r="D17" s="10">
        <v>2311211.39</v>
      </c>
      <c r="E17" s="12"/>
      <c r="F17" s="25" t="s">
        <v>112</v>
      </c>
      <c r="G17" s="24" t="s">
        <v>18</v>
      </c>
      <c r="H17" s="33">
        <v>-9</v>
      </c>
      <c r="I17" s="12"/>
      <c r="J17" s="4">
        <v>2.15</v>
      </c>
      <c r="K17" s="19"/>
      <c r="L17" s="9">
        <v>49684</v>
      </c>
      <c r="M17" s="2"/>
      <c r="N17" s="25" t="s">
        <v>127</v>
      </c>
      <c r="O17" s="24" t="s">
        <v>18</v>
      </c>
      <c r="P17" s="33">
        <v>0</v>
      </c>
      <c r="Q17" s="12"/>
      <c r="R17" s="55">
        <v>2.4300000000000002</v>
      </c>
      <c r="S17" s="19"/>
      <c r="T17" s="9">
        <v>56162</v>
      </c>
    </row>
    <row r="18" spans="1:20" ht="12.75" customHeight="1" x14ac:dyDescent="0.2">
      <c r="A18" s="27"/>
      <c r="B18" s="31" t="s">
        <v>97</v>
      </c>
      <c r="C18" s="2"/>
      <c r="D18" s="10">
        <v>4433409</v>
      </c>
      <c r="E18" s="12"/>
      <c r="F18" s="25" t="s">
        <v>112</v>
      </c>
      <c r="G18" s="24" t="s">
        <v>18</v>
      </c>
      <c r="H18" s="33">
        <v>-9</v>
      </c>
      <c r="I18" s="12"/>
      <c r="J18" s="4">
        <v>6.36</v>
      </c>
      <c r="K18" s="19"/>
      <c r="L18" s="9">
        <v>281794</v>
      </c>
      <c r="M18" s="2"/>
      <c r="N18" s="25" t="s">
        <v>127</v>
      </c>
      <c r="O18" s="24" t="s">
        <v>18</v>
      </c>
      <c r="P18" s="33">
        <v>0</v>
      </c>
      <c r="Q18" s="12"/>
      <c r="R18" s="55">
        <v>6.29</v>
      </c>
      <c r="S18" s="19"/>
      <c r="T18" s="9">
        <v>278861</v>
      </c>
    </row>
    <row r="19" spans="1:20" ht="12.75" customHeight="1" x14ac:dyDescent="0.2">
      <c r="A19" s="27"/>
      <c r="B19" s="31" t="s">
        <v>96</v>
      </c>
      <c r="C19" s="2"/>
      <c r="D19" s="10">
        <v>1269946.3400000001</v>
      </c>
      <c r="E19" s="12"/>
      <c r="F19" s="25" t="s">
        <v>112</v>
      </c>
      <c r="G19" s="24" t="s">
        <v>18</v>
      </c>
      <c r="H19" s="33">
        <v>-6</v>
      </c>
      <c r="I19" s="12"/>
      <c r="J19" s="4">
        <v>1.65</v>
      </c>
      <c r="K19" s="19"/>
      <c r="L19" s="9">
        <v>20984</v>
      </c>
      <c r="M19" s="2"/>
      <c r="N19" s="25" t="s">
        <v>127</v>
      </c>
      <c r="O19" s="24" t="s">
        <v>18</v>
      </c>
      <c r="P19" s="33">
        <v>0</v>
      </c>
      <c r="Q19" s="12"/>
      <c r="R19" s="55">
        <v>0</v>
      </c>
      <c r="S19" s="19"/>
      <c r="T19" s="9">
        <v>0</v>
      </c>
    </row>
    <row r="20" spans="1:20" ht="12.75" customHeight="1" x14ac:dyDescent="0.2">
      <c r="A20" s="27"/>
      <c r="B20" s="31" t="s">
        <v>95</v>
      </c>
      <c r="C20" s="2"/>
      <c r="D20" s="10">
        <v>1035404.62</v>
      </c>
      <c r="E20" s="12"/>
      <c r="F20" s="25" t="s">
        <v>112</v>
      </c>
      <c r="G20" s="24" t="s">
        <v>18</v>
      </c>
      <c r="H20" s="33">
        <v>-6</v>
      </c>
      <c r="I20" s="12"/>
      <c r="J20" s="4">
        <v>11.26</v>
      </c>
      <c r="K20" s="19"/>
      <c r="L20" s="9">
        <v>116618</v>
      </c>
      <c r="M20" s="2"/>
      <c r="N20" s="25" t="s">
        <v>127</v>
      </c>
      <c r="O20" s="24" t="s">
        <v>18</v>
      </c>
      <c r="P20" s="33">
        <v>0</v>
      </c>
      <c r="Q20" s="12"/>
      <c r="R20" s="55">
        <v>0</v>
      </c>
      <c r="S20" s="19"/>
      <c r="T20" s="9">
        <v>0</v>
      </c>
    </row>
    <row r="21" spans="1:20" ht="12.75" customHeight="1" x14ac:dyDescent="0.2">
      <c r="A21" s="27"/>
      <c r="B21" s="31" t="s">
        <v>94</v>
      </c>
      <c r="C21" s="2"/>
      <c r="D21" s="10">
        <v>1097186.69</v>
      </c>
      <c r="E21" s="12"/>
      <c r="F21" s="25" t="s">
        <v>112</v>
      </c>
      <c r="G21" s="24" t="s">
        <v>18</v>
      </c>
      <c r="H21" s="33">
        <v>-6</v>
      </c>
      <c r="I21" s="12"/>
      <c r="J21" s="4">
        <v>4.29</v>
      </c>
      <c r="K21" s="19"/>
      <c r="L21" s="9">
        <v>47086</v>
      </c>
      <c r="M21" s="2"/>
      <c r="N21" s="25" t="s">
        <v>127</v>
      </c>
      <c r="O21" s="24" t="s">
        <v>18</v>
      </c>
      <c r="P21" s="33">
        <v>0</v>
      </c>
      <c r="Q21" s="12"/>
      <c r="R21" s="55">
        <v>4.13</v>
      </c>
      <c r="S21" s="19"/>
      <c r="T21" s="9">
        <v>45314</v>
      </c>
    </row>
    <row r="22" spans="1:20" ht="12.75" customHeight="1" x14ac:dyDescent="0.2">
      <c r="A22" s="27"/>
      <c r="B22" s="31" t="s">
        <v>93</v>
      </c>
      <c r="C22" s="2"/>
      <c r="D22" s="10">
        <v>15848533.130000001</v>
      </c>
      <c r="E22" s="12"/>
      <c r="F22" s="25" t="s">
        <v>112</v>
      </c>
      <c r="G22" s="24" t="s">
        <v>18</v>
      </c>
      <c r="H22" s="33">
        <v>-6</v>
      </c>
      <c r="I22" s="12"/>
      <c r="J22" s="4">
        <v>6.25</v>
      </c>
      <c r="K22" s="19"/>
      <c r="L22" s="9">
        <v>989904</v>
      </c>
      <c r="M22" s="2"/>
      <c r="N22" s="25" t="s">
        <v>127</v>
      </c>
      <c r="O22" s="24" t="s">
        <v>18</v>
      </c>
      <c r="P22" s="33">
        <v>0</v>
      </c>
      <c r="Q22" s="12"/>
      <c r="R22" s="55">
        <v>0.15</v>
      </c>
      <c r="S22" s="19"/>
      <c r="T22" s="9">
        <v>23773</v>
      </c>
    </row>
    <row r="23" spans="1:20" ht="12.75" customHeight="1" x14ac:dyDescent="0.2">
      <c r="A23" s="27"/>
      <c r="B23" s="31" t="s">
        <v>92</v>
      </c>
      <c r="C23" s="2"/>
      <c r="D23" s="10">
        <v>25932328.440000001</v>
      </c>
      <c r="E23" s="12"/>
      <c r="F23" s="25" t="s">
        <v>112</v>
      </c>
      <c r="G23" s="24" t="s">
        <v>18</v>
      </c>
      <c r="H23" s="33">
        <v>-6</v>
      </c>
      <c r="I23" s="12"/>
      <c r="J23" s="4">
        <v>2</v>
      </c>
      <c r="K23" s="19"/>
      <c r="L23" s="9">
        <v>519409</v>
      </c>
      <c r="M23" s="2"/>
      <c r="N23" s="25" t="s">
        <v>127</v>
      </c>
      <c r="O23" s="24" t="s">
        <v>18</v>
      </c>
      <c r="P23" s="33">
        <v>0</v>
      </c>
      <c r="Q23" s="12"/>
      <c r="R23" s="55">
        <v>1.86</v>
      </c>
      <c r="S23" s="19"/>
      <c r="T23" s="9">
        <v>482341</v>
      </c>
    </row>
    <row r="24" spans="1:20" ht="12.75" customHeight="1" x14ac:dyDescent="0.2">
      <c r="A24" s="27"/>
      <c r="B24" s="31" t="s">
        <v>90</v>
      </c>
      <c r="C24" s="2"/>
      <c r="D24" s="10">
        <v>18900581.859999999</v>
      </c>
      <c r="E24" s="12"/>
      <c r="F24" s="25" t="s">
        <v>112</v>
      </c>
      <c r="G24" s="24" t="s">
        <v>18</v>
      </c>
      <c r="H24" s="33">
        <v>-6</v>
      </c>
      <c r="I24" s="12"/>
      <c r="J24" s="4">
        <v>2.42</v>
      </c>
      <c r="K24" s="19"/>
      <c r="L24" s="9">
        <v>458120</v>
      </c>
      <c r="M24" s="2"/>
      <c r="N24" s="25" t="s">
        <v>127</v>
      </c>
      <c r="O24" s="24" t="s">
        <v>18</v>
      </c>
      <c r="P24" s="33">
        <v>0</v>
      </c>
      <c r="Q24" s="12"/>
      <c r="R24" s="55">
        <v>1.89</v>
      </c>
      <c r="S24" s="19"/>
      <c r="T24" s="9">
        <v>357221</v>
      </c>
    </row>
    <row r="25" spans="1:20" ht="12.75" customHeight="1" x14ac:dyDescent="0.2">
      <c r="A25" s="27"/>
      <c r="B25" s="2"/>
      <c r="C25" s="2"/>
      <c r="D25" s="23"/>
      <c r="E25" s="12"/>
      <c r="F25" s="17"/>
      <c r="G25" s="24"/>
      <c r="H25" s="11"/>
      <c r="I25" s="12"/>
      <c r="J25" s="4"/>
      <c r="K25" s="19"/>
      <c r="L25" s="22"/>
      <c r="M25" s="2"/>
      <c r="N25" s="17"/>
      <c r="O25" s="24"/>
      <c r="P25" s="11"/>
      <c r="Q25" s="12"/>
      <c r="R25" s="4"/>
      <c r="S25" s="19"/>
      <c r="T25" s="22"/>
    </row>
    <row r="26" spans="1:20" ht="12.75" customHeight="1" x14ac:dyDescent="0.2">
      <c r="A26" s="27"/>
      <c r="B26" s="2" t="s">
        <v>111</v>
      </c>
      <c r="C26" s="2"/>
      <c r="D26" s="10">
        <f>SUBTOTAL(9,D15:D24)</f>
        <v>73389401.299999997</v>
      </c>
      <c r="E26" s="12"/>
      <c r="F26" s="17"/>
      <c r="G26" s="24"/>
      <c r="H26" s="11"/>
      <c r="I26" s="12"/>
      <c r="J26" s="4"/>
      <c r="K26" s="19"/>
      <c r="L26" s="9">
        <f>SUBTOTAL(9,L15:L24)</f>
        <v>2584599</v>
      </c>
      <c r="M26" s="2"/>
      <c r="N26" s="17"/>
      <c r="O26" s="24"/>
      <c r="P26" s="11"/>
      <c r="Q26" s="12"/>
      <c r="R26" s="4"/>
      <c r="S26" s="19"/>
      <c r="T26" s="9">
        <f>SUBTOTAL(9,T15:T24)</f>
        <v>1254213</v>
      </c>
    </row>
    <row r="27" spans="1:20" ht="12.75" customHeight="1" x14ac:dyDescent="0.2">
      <c r="A27" s="27"/>
      <c r="B27" s="2"/>
      <c r="C27" s="2"/>
      <c r="D27" s="10"/>
      <c r="E27" s="12"/>
      <c r="F27" s="17"/>
      <c r="G27" s="24"/>
      <c r="H27" s="11"/>
      <c r="I27" s="12"/>
      <c r="J27" s="4"/>
      <c r="K27" s="19"/>
      <c r="L27" s="9"/>
      <c r="M27" s="2"/>
      <c r="N27" s="17"/>
      <c r="O27" s="24"/>
      <c r="P27" s="11"/>
      <c r="Q27" s="12"/>
      <c r="R27" s="4"/>
      <c r="S27" s="19"/>
      <c r="T27" s="9"/>
    </row>
    <row r="28" spans="1:20" ht="12.75" customHeight="1" x14ac:dyDescent="0.2">
      <c r="A28" s="27">
        <v>312</v>
      </c>
      <c r="B28" s="2" t="s">
        <v>110</v>
      </c>
      <c r="C28" s="2"/>
      <c r="D28" s="10"/>
      <c r="E28" s="2"/>
      <c r="G28" s="36"/>
      <c r="H28" s="37"/>
      <c r="I28" s="2"/>
      <c r="J28" s="4"/>
      <c r="K28" s="9"/>
      <c r="L28" s="9"/>
      <c r="M28" s="2"/>
      <c r="O28" s="36"/>
      <c r="P28" s="37"/>
      <c r="Q28" s="2"/>
      <c r="R28" s="4"/>
      <c r="S28" s="9"/>
      <c r="T28" s="9"/>
    </row>
    <row r="29" spans="1:20" x14ac:dyDescent="0.2">
      <c r="A29" s="27"/>
      <c r="B29" s="31" t="s">
        <v>100</v>
      </c>
      <c r="C29" s="2"/>
      <c r="D29" s="10">
        <v>2973007.52</v>
      </c>
      <c r="E29" s="2"/>
      <c r="F29" s="25" t="s">
        <v>47</v>
      </c>
      <c r="G29" s="24" t="s">
        <v>18</v>
      </c>
      <c r="H29" s="33">
        <v>-9</v>
      </c>
      <c r="I29" s="2"/>
      <c r="J29" s="4">
        <v>2.0299999999999998</v>
      </c>
      <c r="K29" s="9"/>
      <c r="L29" s="9">
        <v>60345</v>
      </c>
      <c r="M29" s="2"/>
      <c r="N29" s="25" t="s">
        <v>127</v>
      </c>
      <c r="O29" s="24" t="s">
        <v>18</v>
      </c>
      <c r="P29" s="33">
        <v>-10</v>
      </c>
      <c r="Q29" s="2"/>
      <c r="R29" s="4">
        <v>0</v>
      </c>
      <c r="S29" s="9"/>
      <c r="T29" s="9">
        <v>0</v>
      </c>
    </row>
    <row r="30" spans="1:20" x14ac:dyDescent="0.2">
      <c r="A30" s="27"/>
      <c r="B30" s="31" t="s">
        <v>99</v>
      </c>
      <c r="C30" s="2"/>
      <c r="D30" s="10">
        <v>4604495.0599999996</v>
      </c>
      <c r="E30" s="2"/>
      <c r="F30" s="25" t="s">
        <v>47</v>
      </c>
      <c r="G30" s="24" t="s">
        <v>18</v>
      </c>
      <c r="H30" s="33">
        <v>-9</v>
      </c>
      <c r="I30" s="2"/>
      <c r="J30" s="4">
        <v>3.02</v>
      </c>
      <c r="K30" s="9"/>
      <c r="L30" s="9">
        <v>139002</v>
      </c>
      <c r="M30" s="2"/>
      <c r="N30" s="25" t="s">
        <v>127</v>
      </c>
      <c r="O30" s="24" t="s">
        <v>18</v>
      </c>
      <c r="P30" s="33">
        <v>-10</v>
      </c>
      <c r="Q30" s="2"/>
      <c r="R30" s="4">
        <v>1.62</v>
      </c>
      <c r="S30" s="9"/>
      <c r="T30" s="9">
        <v>74593</v>
      </c>
    </row>
    <row r="31" spans="1:20" x14ac:dyDescent="0.2">
      <c r="A31" s="27"/>
      <c r="B31" s="31" t="s">
        <v>98</v>
      </c>
      <c r="C31" s="2"/>
      <c r="D31" s="10">
        <v>15577497.58</v>
      </c>
      <c r="E31" s="2"/>
      <c r="F31" s="25" t="s">
        <v>47</v>
      </c>
      <c r="G31" s="24" t="s">
        <v>18</v>
      </c>
      <c r="H31" s="33">
        <v>-9</v>
      </c>
      <c r="I31" s="2"/>
      <c r="J31" s="4">
        <v>2.92</v>
      </c>
      <c r="K31" s="9"/>
      <c r="L31" s="9">
        <v>454804</v>
      </c>
      <c r="M31" s="2"/>
      <c r="N31" s="25" t="s">
        <v>127</v>
      </c>
      <c r="O31" s="24" t="s">
        <v>18</v>
      </c>
      <c r="P31" s="33">
        <v>-10</v>
      </c>
      <c r="Q31" s="2"/>
      <c r="R31" s="4">
        <v>2.5099999999999998</v>
      </c>
      <c r="S31" s="9"/>
      <c r="T31" s="9">
        <v>390995</v>
      </c>
    </row>
    <row r="32" spans="1:20" x14ac:dyDescent="0.2">
      <c r="A32" s="27"/>
      <c r="B32" s="31" t="s">
        <v>97</v>
      </c>
      <c r="C32" s="2"/>
      <c r="D32" s="10">
        <v>939444.89</v>
      </c>
      <c r="E32" s="2"/>
      <c r="F32" s="25" t="s">
        <v>47</v>
      </c>
      <c r="G32" s="24" t="s">
        <v>18</v>
      </c>
      <c r="H32" s="33">
        <v>-9</v>
      </c>
      <c r="I32" s="2"/>
      <c r="J32" s="4">
        <v>5.75</v>
      </c>
      <c r="K32" s="9"/>
      <c r="L32" s="9">
        <v>54061</v>
      </c>
      <c r="M32" s="2"/>
      <c r="N32" s="25" t="s">
        <v>127</v>
      </c>
      <c r="O32" s="24" t="s">
        <v>18</v>
      </c>
      <c r="P32" s="33">
        <v>-10</v>
      </c>
      <c r="Q32" s="2"/>
      <c r="R32" s="4">
        <v>7.64</v>
      </c>
      <c r="S32" s="9"/>
      <c r="T32" s="9">
        <v>71774</v>
      </c>
    </row>
    <row r="33" spans="1:20" x14ac:dyDescent="0.2">
      <c r="A33" s="27"/>
      <c r="B33" s="31" t="s">
        <v>96</v>
      </c>
      <c r="C33" s="2"/>
      <c r="D33" s="10">
        <v>8696637.5099999998</v>
      </c>
      <c r="E33" s="2"/>
      <c r="F33" s="25" t="s">
        <v>47</v>
      </c>
      <c r="G33" s="24" t="s">
        <v>18</v>
      </c>
      <c r="H33" s="33">
        <v>-6</v>
      </c>
      <c r="I33" s="2"/>
      <c r="J33" s="4">
        <v>5.03</v>
      </c>
      <c r="K33" s="9"/>
      <c r="L33" s="9">
        <v>437616</v>
      </c>
      <c r="M33" s="2"/>
      <c r="N33" s="25" t="s">
        <v>127</v>
      </c>
      <c r="O33" s="24" t="s">
        <v>18</v>
      </c>
      <c r="P33" s="33">
        <v>-10</v>
      </c>
      <c r="Q33" s="2"/>
      <c r="R33" s="4">
        <v>2.2000000000000002</v>
      </c>
      <c r="S33" s="9"/>
      <c r="T33" s="9">
        <v>191326</v>
      </c>
    </row>
    <row r="34" spans="1:20" x14ac:dyDescent="0.2">
      <c r="A34" s="27"/>
      <c r="B34" s="31" t="s">
        <v>95</v>
      </c>
      <c r="C34" s="2"/>
      <c r="D34" s="10">
        <v>8916413.8900000006</v>
      </c>
      <c r="E34" s="2"/>
      <c r="F34" s="25" t="s">
        <v>47</v>
      </c>
      <c r="G34" s="24" t="s">
        <v>18</v>
      </c>
      <c r="H34" s="33">
        <v>-6</v>
      </c>
      <c r="I34" s="2"/>
      <c r="J34" s="4">
        <v>13.54</v>
      </c>
      <c r="K34" s="9"/>
      <c r="L34" s="9">
        <v>1206859</v>
      </c>
      <c r="M34" s="2"/>
      <c r="N34" s="25" t="s">
        <v>127</v>
      </c>
      <c r="O34" s="24" t="s">
        <v>18</v>
      </c>
      <c r="P34" s="33">
        <v>-10</v>
      </c>
      <c r="Q34" s="2"/>
      <c r="R34" s="4">
        <v>1.78</v>
      </c>
      <c r="S34" s="9"/>
      <c r="T34" s="9">
        <v>158712</v>
      </c>
    </row>
    <row r="35" spans="1:20" x14ac:dyDescent="0.2">
      <c r="A35" s="27"/>
      <c r="B35" s="31" t="s">
        <v>94</v>
      </c>
      <c r="C35" s="2"/>
      <c r="D35" s="10">
        <v>6743234.4900000002</v>
      </c>
      <c r="E35" s="2"/>
      <c r="F35" s="25" t="s">
        <v>47</v>
      </c>
      <c r="G35" s="24" t="s">
        <v>18</v>
      </c>
      <c r="H35" s="33">
        <v>-6</v>
      </c>
      <c r="I35" s="2"/>
      <c r="J35" s="4">
        <v>4.6900000000000004</v>
      </c>
      <c r="K35" s="9"/>
      <c r="L35" s="9">
        <v>316152</v>
      </c>
      <c r="M35" s="2"/>
      <c r="N35" s="25" t="s">
        <v>127</v>
      </c>
      <c r="O35" s="24" t="s">
        <v>18</v>
      </c>
      <c r="P35" s="33">
        <v>-10</v>
      </c>
      <c r="Q35" s="2"/>
      <c r="R35" s="4">
        <v>1.86</v>
      </c>
      <c r="S35" s="9"/>
      <c r="T35" s="9">
        <v>125424</v>
      </c>
    </row>
    <row r="36" spans="1:20" ht="12.75" customHeight="1" x14ac:dyDescent="0.2">
      <c r="A36" s="27"/>
      <c r="B36" s="31" t="s">
        <v>93</v>
      </c>
      <c r="C36" s="2"/>
      <c r="D36" s="10">
        <v>3303061.75</v>
      </c>
      <c r="E36" s="2"/>
      <c r="F36" s="25" t="s">
        <v>47</v>
      </c>
      <c r="G36" s="24" t="s">
        <v>18</v>
      </c>
      <c r="H36" s="33">
        <v>-6</v>
      </c>
      <c r="I36" s="2"/>
      <c r="J36" s="4">
        <v>7.77</v>
      </c>
      <c r="K36" s="9"/>
      <c r="L36" s="9">
        <v>256498</v>
      </c>
      <c r="M36" s="2"/>
      <c r="N36" s="25" t="s">
        <v>127</v>
      </c>
      <c r="O36" s="24" t="s">
        <v>18</v>
      </c>
      <c r="P36" s="33">
        <v>-10</v>
      </c>
      <c r="Q36" s="2"/>
      <c r="R36" s="4">
        <v>9.7200000000000006</v>
      </c>
      <c r="S36" s="9"/>
      <c r="T36" s="9">
        <v>321058</v>
      </c>
    </row>
    <row r="37" spans="1:20" ht="12.75" customHeight="1" x14ac:dyDescent="0.2">
      <c r="A37" s="27"/>
      <c r="B37" s="31" t="s">
        <v>92</v>
      </c>
      <c r="C37" s="2"/>
      <c r="D37" s="10">
        <v>112841611.73999999</v>
      </c>
      <c r="E37" s="2"/>
      <c r="F37" s="25" t="s">
        <v>47</v>
      </c>
      <c r="G37" s="24" t="s">
        <v>18</v>
      </c>
      <c r="H37" s="33">
        <v>-6</v>
      </c>
      <c r="I37" s="2"/>
      <c r="J37" s="4">
        <v>1.97</v>
      </c>
      <c r="K37" s="9"/>
      <c r="L37" s="9">
        <v>2221976</v>
      </c>
      <c r="M37" s="2"/>
      <c r="N37" s="25" t="s">
        <v>127</v>
      </c>
      <c r="O37" s="24" t="s">
        <v>18</v>
      </c>
      <c r="P37" s="33">
        <v>-10</v>
      </c>
      <c r="Q37" s="2"/>
      <c r="R37" s="55">
        <v>2.21</v>
      </c>
      <c r="S37" s="9"/>
      <c r="T37" s="9">
        <v>2493800</v>
      </c>
    </row>
    <row r="38" spans="1:20" x14ac:dyDescent="0.2">
      <c r="A38" s="27"/>
      <c r="B38" s="31" t="s">
        <v>90</v>
      </c>
      <c r="C38" s="2"/>
      <c r="D38" s="10">
        <v>6752670.4000000004</v>
      </c>
      <c r="E38" s="2"/>
      <c r="F38" s="25" t="s">
        <v>47</v>
      </c>
      <c r="G38" s="24" t="s">
        <v>18</v>
      </c>
      <c r="H38" s="33">
        <v>-6</v>
      </c>
      <c r="I38" s="2"/>
      <c r="J38" s="4">
        <v>2.31</v>
      </c>
      <c r="K38" s="9"/>
      <c r="L38" s="9">
        <v>155686</v>
      </c>
      <c r="M38" s="2"/>
      <c r="N38" s="25" t="s">
        <v>127</v>
      </c>
      <c r="O38" s="24" t="s">
        <v>18</v>
      </c>
      <c r="P38" s="33">
        <v>-10</v>
      </c>
      <c r="Q38" s="2"/>
      <c r="R38" s="55">
        <v>2.21</v>
      </c>
      <c r="S38" s="9"/>
      <c r="T38" s="9">
        <v>149234</v>
      </c>
    </row>
    <row r="39" spans="1:20" x14ac:dyDescent="0.2">
      <c r="A39" s="27"/>
      <c r="B39" s="2"/>
      <c r="C39" s="2"/>
      <c r="D39" s="23"/>
      <c r="E39" s="2"/>
      <c r="F39" s="17"/>
      <c r="G39" s="24"/>
      <c r="H39" s="11"/>
      <c r="I39" s="2"/>
      <c r="J39" s="4"/>
      <c r="K39" s="9"/>
      <c r="L39" s="22"/>
      <c r="M39" s="2"/>
      <c r="N39" s="17"/>
      <c r="O39" s="24"/>
      <c r="P39" s="11"/>
      <c r="Q39" s="2"/>
      <c r="R39" s="4"/>
      <c r="S39" s="9"/>
      <c r="T39" s="22"/>
    </row>
    <row r="40" spans="1:20" x14ac:dyDescent="0.2">
      <c r="A40" s="27"/>
      <c r="B40" s="2" t="s">
        <v>109</v>
      </c>
      <c r="C40" s="2"/>
      <c r="D40" s="10">
        <f>SUBTOTAL(9,D29:D38)</f>
        <v>171348074.83000001</v>
      </c>
      <c r="E40" s="2"/>
      <c r="F40" s="17"/>
      <c r="G40" s="24"/>
      <c r="H40" s="11"/>
      <c r="I40" s="2"/>
      <c r="J40" s="4"/>
      <c r="K40" s="9"/>
      <c r="L40" s="9">
        <f>SUBTOTAL(9,L29:L38)</f>
        <v>5302999</v>
      </c>
      <c r="M40" s="2"/>
      <c r="N40" s="17"/>
      <c r="O40" s="24"/>
      <c r="P40" s="11"/>
      <c r="Q40" s="2"/>
      <c r="R40" s="4"/>
      <c r="S40" s="9"/>
      <c r="T40" s="9">
        <f>SUBTOTAL(9,T29:T38)</f>
        <v>3976916</v>
      </c>
    </row>
    <row r="41" spans="1:20" x14ac:dyDescent="0.2">
      <c r="A41" s="27"/>
      <c r="B41" s="2"/>
      <c r="C41" s="2"/>
      <c r="D41" s="10"/>
      <c r="E41" s="2"/>
      <c r="F41" s="17"/>
      <c r="G41" s="24"/>
      <c r="H41" s="11"/>
      <c r="I41" s="2"/>
      <c r="J41" s="4"/>
      <c r="K41" s="9"/>
      <c r="L41" s="9"/>
      <c r="M41" s="2"/>
      <c r="N41" s="17"/>
      <c r="O41" s="24"/>
      <c r="P41" s="11"/>
      <c r="Q41" s="2"/>
      <c r="R41" s="4"/>
      <c r="S41" s="9"/>
      <c r="T41" s="9"/>
    </row>
    <row r="42" spans="1:20" x14ac:dyDescent="0.2">
      <c r="A42" s="27">
        <v>313</v>
      </c>
      <c r="B42" s="2" t="s">
        <v>108</v>
      </c>
      <c r="C42" s="2"/>
      <c r="D42" s="10" t="s">
        <v>1</v>
      </c>
      <c r="E42" s="2"/>
      <c r="F42" s="17" t="s">
        <v>1</v>
      </c>
      <c r="G42" s="24"/>
      <c r="H42" s="11" t="s">
        <v>1</v>
      </c>
      <c r="I42" s="2"/>
      <c r="J42" s="4" t="s">
        <v>1</v>
      </c>
      <c r="K42" s="9"/>
      <c r="L42" s="9" t="s">
        <v>1</v>
      </c>
      <c r="M42" s="2"/>
      <c r="N42" s="17"/>
      <c r="O42" s="24"/>
      <c r="P42" s="11"/>
      <c r="Q42" s="2"/>
      <c r="R42" s="4"/>
      <c r="S42" s="9"/>
      <c r="T42" s="9"/>
    </row>
    <row r="43" spans="1:20" x14ac:dyDescent="0.2">
      <c r="A43" s="27" t="s">
        <v>1</v>
      </c>
      <c r="B43" s="31" t="s">
        <v>96</v>
      </c>
      <c r="C43" s="2"/>
      <c r="D43" s="10">
        <v>327497</v>
      </c>
      <c r="E43" s="2"/>
      <c r="F43" s="25" t="s">
        <v>107</v>
      </c>
      <c r="G43" s="24" t="s">
        <v>18</v>
      </c>
      <c r="H43" s="33">
        <v>0</v>
      </c>
      <c r="I43" s="2"/>
      <c r="J43" s="4">
        <v>0</v>
      </c>
      <c r="K43" s="9"/>
      <c r="L43" s="9">
        <v>0</v>
      </c>
      <c r="M43" s="2"/>
      <c r="N43" s="25" t="s">
        <v>127</v>
      </c>
      <c r="O43" s="24" t="s">
        <v>18</v>
      </c>
      <c r="P43" s="33">
        <v>-10</v>
      </c>
      <c r="Q43" s="2"/>
      <c r="R43" s="55">
        <v>0</v>
      </c>
      <c r="S43" s="9"/>
      <c r="T43" s="9">
        <v>0</v>
      </c>
    </row>
    <row r="44" spans="1:20" x14ac:dyDescent="0.2">
      <c r="A44" s="27"/>
      <c r="B44" s="31" t="s">
        <v>93</v>
      </c>
      <c r="C44" s="2"/>
      <c r="D44" s="10">
        <v>24780032.420000002</v>
      </c>
      <c r="E44" s="2"/>
      <c r="F44" s="25" t="s">
        <v>107</v>
      </c>
      <c r="G44" s="24" t="s">
        <v>18</v>
      </c>
      <c r="H44" s="33">
        <v>0</v>
      </c>
      <c r="I44" s="2"/>
      <c r="J44" s="4">
        <v>7.19</v>
      </c>
      <c r="K44" s="9"/>
      <c r="L44" s="9">
        <v>1780675</v>
      </c>
      <c r="M44" s="2"/>
      <c r="N44" s="25" t="s">
        <v>127</v>
      </c>
      <c r="O44" s="24" t="s">
        <v>18</v>
      </c>
      <c r="P44" s="33">
        <v>-10</v>
      </c>
      <c r="Q44" s="2"/>
      <c r="R44" s="55">
        <v>4.25</v>
      </c>
      <c r="S44" s="9"/>
      <c r="T44" s="9">
        <v>1053151</v>
      </c>
    </row>
    <row r="45" spans="1:20" x14ac:dyDescent="0.2">
      <c r="A45" s="27" t="s">
        <v>1</v>
      </c>
      <c r="B45" s="31" t="s">
        <v>92</v>
      </c>
      <c r="C45" s="2"/>
      <c r="D45" s="30">
        <v>48432717.43</v>
      </c>
      <c r="E45" s="2"/>
      <c r="F45" s="25" t="s">
        <v>107</v>
      </c>
      <c r="G45" s="24" t="s">
        <v>18</v>
      </c>
      <c r="H45" s="33">
        <v>0</v>
      </c>
      <c r="I45" s="2"/>
      <c r="J45" s="4">
        <v>2.39</v>
      </c>
      <c r="K45" s="9"/>
      <c r="L45" s="29">
        <v>1158343</v>
      </c>
      <c r="M45" s="2"/>
      <c r="N45" s="25" t="s">
        <v>127</v>
      </c>
      <c r="O45" s="24" t="s">
        <v>18</v>
      </c>
      <c r="P45" s="33">
        <v>-10</v>
      </c>
      <c r="Q45" s="2"/>
      <c r="R45" s="55">
        <v>2.13</v>
      </c>
      <c r="S45" s="9"/>
      <c r="T45" s="29">
        <v>1031617</v>
      </c>
    </row>
    <row r="46" spans="1:20" x14ac:dyDescent="0.2">
      <c r="A46" s="27"/>
      <c r="B46" s="2"/>
      <c r="C46" s="2"/>
      <c r="D46" s="10"/>
      <c r="E46" s="2"/>
      <c r="F46" s="25"/>
      <c r="G46" s="24"/>
      <c r="H46" s="28"/>
      <c r="I46" s="2"/>
      <c r="J46" s="4"/>
      <c r="K46" s="9"/>
      <c r="L46" s="9"/>
      <c r="M46" s="2"/>
      <c r="N46" s="25"/>
      <c r="O46" s="24"/>
      <c r="P46" s="28"/>
      <c r="Q46" s="2"/>
      <c r="R46" s="4"/>
      <c r="S46" s="9"/>
      <c r="T46" s="9"/>
    </row>
    <row r="47" spans="1:20" x14ac:dyDescent="0.2">
      <c r="A47" s="27"/>
      <c r="B47" s="2" t="s">
        <v>106</v>
      </c>
      <c r="C47" s="2"/>
      <c r="D47" s="10">
        <f>SUBTOTAL(9,D43:D45)</f>
        <v>73540246.849999994</v>
      </c>
      <c r="E47" s="2"/>
      <c r="F47" s="17"/>
      <c r="G47" s="24"/>
      <c r="H47" s="11"/>
      <c r="I47" s="2"/>
      <c r="J47" s="4"/>
      <c r="K47" s="9"/>
      <c r="L47" s="9">
        <f>SUBTOTAL(9,L43:L45)</f>
        <v>2939018</v>
      </c>
      <c r="M47" s="2"/>
      <c r="N47" s="17"/>
      <c r="O47" s="24"/>
      <c r="P47" s="11"/>
      <c r="Q47" s="2"/>
      <c r="R47" s="4"/>
      <c r="S47" s="9"/>
      <c r="T47" s="9">
        <f>SUBTOTAL(9,T43:T45)</f>
        <v>2084768</v>
      </c>
    </row>
    <row r="48" spans="1:20" x14ac:dyDescent="0.2">
      <c r="A48" s="27"/>
      <c r="B48" s="2"/>
      <c r="C48" s="2"/>
      <c r="D48" s="10"/>
      <c r="E48" s="2"/>
      <c r="F48" s="17"/>
      <c r="G48" s="24"/>
      <c r="H48" s="11"/>
      <c r="I48" s="2"/>
      <c r="J48" s="4"/>
      <c r="K48" s="9"/>
      <c r="L48" s="9"/>
      <c r="M48" s="2"/>
      <c r="N48" s="17"/>
      <c r="O48" s="24"/>
      <c r="P48" s="11"/>
      <c r="Q48" s="2"/>
      <c r="R48" s="4"/>
      <c r="S48" s="9"/>
      <c r="T48" s="9"/>
    </row>
    <row r="49" spans="1:20" x14ac:dyDescent="0.2">
      <c r="A49" s="27">
        <v>314</v>
      </c>
      <c r="B49" s="2" t="s">
        <v>105</v>
      </c>
      <c r="C49" s="2"/>
      <c r="D49" s="10"/>
      <c r="E49" s="2"/>
      <c r="G49" s="36"/>
      <c r="H49" s="37"/>
      <c r="I49" s="2"/>
      <c r="J49" s="4"/>
      <c r="K49" s="9"/>
      <c r="L49" s="9"/>
      <c r="M49" s="2"/>
      <c r="O49" s="36"/>
      <c r="P49" s="37"/>
      <c r="Q49" s="2"/>
      <c r="R49" s="4"/>
      <c r="S49" s="9"/>
      <c r="T49" s="9"/>
    </row>
    <row r="50" spans="1:20" x14ac:dyDescent="0.2">
      <c r="A50" s="27"/>
      <c r="B50" s="31" t="s">
        <v>100</v>
      </c>
      <c r="C50" s="2"/>
      <c r="D50" s="10">
        <v>3559997.86</v>
      </c>
      <c r="E50" s="2"/>
      <c r="F50" s="25" t="s">
        <v>104</v>
      </c>
      <c r="G50" s="24" t="s">
        <v>18</v>
      </c>
      <c r="H50" s="33">
        <v>-9</v>
      </c>
      <c r="I50" s="2"/>
      <c r="J50" s="4">
        <v>2.0699999999999998</v>
      </c>
      <c r="K50" s="9"/>
      <c r="L50" s="9">
        <v>73825</v>
      </c>
      <c r="M50" s="2"/>
      <c r="N50" s="25" t="s">
        <v>127</v>
      </c>
      <c r="O50" s="24" t="s">
        <v>18</v>
      </c>
      <c r="P50" s="33">
        <v>-5</v>
      </c>
      <c r="Q50" s="2"/>
      <c r="R50" s="4">
        <v>0</v>
      </c>
      <c r="S50" s="9"/>
      <c r="T50" s="9">
        <v>0</v>
      </c>
    </row>
    <row r="51" spans="1:20" x14ac:dyDescent="0.2">
      <c r="A51" s="27"/>
      <c r="B51" s="31" t="s">
        <v>99</v>
      </c>
      <c r="C51" s="2"/>
      <c r="D51" s="10">
        <v>4204367.3</v>
      </c>
      <c r="E51" s="2"/>
      <c r="F51" s="25" t="s">
        <v>104</v>
      </c>
      <c r="G51" s="24" t="s">
        <v>18</v>
      </c>
      <c r="H51" s="33">
        <v>-9</v>
      </c>
      <c r="I51" s="2"/>
      <c r="J51" s="4">
        <v>3.73</v>
      </c>
      <c r="K51" s="9"/>
      <c r="L51" s="9">
        <v>156647</v>
      </c>
      <c r="M51" s="2"/>
      <c r="N51" s="25" t="s">
        <v>127</v>
      </c>
      <c r="O51" s="24" t="s">
        <v>18</v>
      </c>
      <c r="P51" s="33">
        <v>-5</v>
      </c>
      <c r="Q51" s="2"/>
      <c r="R51" s="55">
        <v>1.07</v>
      </c>
      <c r="S51" s="9"/>
      <c r="T51" s="9">
        <v>44987</v>
      </c>
    </row>
    <row r="52" spans="1:20" x14ac:dyDescent="0.2">
      <c r="A52" s="27"/>
      <c r="B52" s="31" t="s">
        <v>98</v>
      </c>
      <c r="C52" s="2"/>
      <c r="D52" s="10">
        <v>11776647.98</v>
      </c>
      <c r="E52" s="2"/>
      <c r="F52" s="25" t="s">
        <v>104</v>
      </c>
      <c r="G52" s="24" t="s">
        <v>18</v>
      </c>
      <c r="H52" s="33">
        <v>-9</v>
      </c>
      <c r="I52" s="2"/>
      <c r="J52" s="4">
        <v>2.1</v>
      </c>
      <c r="K52" s="9"/>
      <c r="L52" s="9">
        <v>247615</v>
      </c>
      <c r="M52" s="2"/>
      <c r="N52" s="25" t="s">
        <v>127</v>
      </c>
      <c r="O52" s="24" t="s">
        <v>18</v>
      </c>
      <c r="P52" s="33">
        <v>-5</v>
      </c>
      <c r="Q52" s="2"/>
      <c r="R52" s="55">
        <v>1.49</v>
      </c>
      <c r="S52" s="9"/>
      <c r="T52" s="9">
        <v>175472</v>
      </c>
    </row>
    <row r="53" spans="1:20" x14ac:dyDescent="0.2">
      <c r="A53" s="27"/>
      <c r="B53" s="31" t="s">
        <v>96</v>
      </c>
      <c r="C53" s="2"/>
      <c r="D53" s="10">
        <v>13716383.390000001</v>
      </c>
      <c r="E53" s="2"/>
      <c r="F53" s="25" t="s">
        <v>104</v>
      </c>
      <c r="G53" s="24" t="s">
        <v>18</v>
      </c>
      <c r="H53" s="33">
        <v>-6</v>
      </c>
      <c r="I53" s="2"/>
      <c r="J53" s="4">
        <v>7.36</v>
      </c>
      <c r="K53" s="9"/>
      <c r="L53" s="9">
        <v>1010167</v>
      </c>
      <c r="M53" s="2"/>
      <c r="N53" s="25" t="s">
        <v>127</v>
      </c>
      <c r="O53" s="24" t="s">
        <v>18</v>
      </c>
      <c r="P53" s="33">
        <v>-5</v>
      </c>
      <c r="Q53" s="2"/>
      <c r="R53" s="55">
        <v>3.76</v>
      </c>
      <c r="S53" s="9"/>
      <c r="T53" s="9">
        <v>515736</v>
      </c>
    </row>
    <row r="54" spans="1:20" x14ac:dyDescent="0.2">
      <c r="A54" s="27"/>
      <c r="B54" s="31" t="s">
        <v>95</v>
      </c>
      <c r="C54" s="2"/>
      <c r="D54" s="10">
        <v>11439309.560000001</v>
      </c>
      <c r="E54" s="2"/>
      <c r="F54" s="25" t="s">
        <v>104</v>
      </c>
      <c r="G54" s="24" t="s">
        <v>18</v>
      </c>
      <c r="H54" s="33">
        <v>-6</v>
      </c>
      <c r="I54" s="2"/>
      <c r="J54" s="4">
        <v>7.69</v>
      </c>
      <c r="K54" s="9"/>
      <c r="L54" s="9">
        <v>879152</v>
      </c>
      <c r="M54" s="2"/>
      <c r="N54" s="25" t="s">
        <v>127</v>
      </c>
      <c r="O54" s="24" t="s">
        <v>18</v>
      </c>
      <c r="P54" s="33">
        <v>-5</v>
      </c>
      <c r="Q54" s="2"/>
      <c r="R54" s="4">
        <v>3.22</v>
      </c>
      <c r="S54" s="9"/>
      <c r="T54" s="9">
        <v>368346</v>
      </c>
    </row>
    <row r="55" spans="1:20" x14ac:dyDescent="0.2">
      <c r="A55" s="27"/>
      <c r="B55" s="31" t="s">
        <v>94</v>
      </c>
      <c r="C55" s="2"/>
      <c r="D55" s="10">
        <v>12089865.1</v>
      </c>
      <c r="E55" s="2"/>
      <c r="F55" s="25" t="s">
        <v>104</v>
      </c>
      <c r="G55" s="24" t="s">
        <v>18</v>
      </c>
      <c r="H55" s="33">
        <v>-6</v>
      </c>
      <c r="I55" s="2"/>
      <c r="J55" s="4">
        <v>7.09</v>
      </c>
      <c r="K55" s="9"/>
      <c r="L55" s="9">
        <v>857278</v>
      </c>
      <c r="M55" s="2"/>
      <c r="N55" s="25" t="s">
        <v>127</v>
      </c>
      <c r="O55" s="24" t="s">
        <v>18</v>
      </c>
      <c r="P55" s="33">
        <v>-5</v>
      </c>
      <c r="Q55" s="2"/>
      <c r="R55" s="4">
        <v>1.63</v>
      </c>
      <c r="S55" s="9"/>
      <c r="T55" s="9">
        <v>197065</v>
      </c>
    </row>
    <row r="56" spans="1:20" x14ac:dyDescent="0.2">
      <c r="A56" s="27"/>
      <c r="B56" s="31" t="s">
        <v>93</v>
      </c>
      <c r="C56" s="2"/>
      <c r="D56" s="10">
        <v>33968974.68</v>
      </c>
      <c r="E56" s="2"/>
      <c r="F56" s="25" t="s">
        <v>104</v>
      </c>
      <c r="G56" s="24" t="s">
        <v>18</v>
      </c>
      <c r="H56" s="33">
        <v>-6</v>
      </c>
      <c r="I56" s="2"/>
      <c r="J56" s="4">
        <v>2.2799999999999998</v>
      </c>
      <c r="K56" s="9"/>
      <c r="L56" s="9">
        <v>774735</v>
      </c>
      <c r="M56" s="2"/>
      <c r="N56" s="25" t="s">
        <v>127</v>
      </c>
      <c r="O56" s="24" t="s">
        <v>18</v>
      </c>
      <c r="P56" s="33">
        <v>-5</v>
      </c>
      <c r="Q56" s="2"/>
      <c r="R56" s="4">
        <v>2.83</v>
      </c>
      <c r="S56" s="9"/>
      <c r="T56" s="9">
        <v>961322</v>
      </c>
    </row>
    <row r="57" spans="1:20" x14ac:dyDescent="0.2">
      <c r="A57" s="27"/>
      <c r="B57" s="31" t="s">
        <v>92</v>
      </c>
      <c r="C57" s="2"/>
      <c r="D57" s="10">
        <v>61650972.140000001</v>
      </c>
      <c r="E57" s="2"/>
      <c r="F57" s="25" t="s">
        <v>104</v>
      </c>
      <c r="G57" s="24" t="s">
        <v>18</v>
      </c>
      <c r="H57" s="33">
        <v>-6</v>
      </c>
      <c r="I57" s="2"/>
      <c r="J57" s="4">
        <v>2.27</v>
      </c>
      <c r="K57" s="9"/>
      <c r="L57" s="9">
        <v>1400181</v>
      </c>
      <c r="M57" s="2"/>
      <c r="N57" s="25" t="s">
        <v>127</v>
      </c>
      <c r="O57" s="24" t="s">
        <v>18</v>
      </c>
      <c r="P57" s="33">
        <v>-5</v>
      </c>
      <c r="Q57" s="2"/>
      <c r="R57" s="55">
        <v>1.97</v>
      </c>
      <c r="S57" s="9"/>
      <c r="T57" s="9">
        <v>1214524</v>
      </c>
    </row>
    <row r="58" spans="1:20" x14ac:dyDescent="0.2">
      <c r="A58" s="27"/>
      <c r="B58" s="31" t="s">
        <v>90</v>
      </c>
      <c r="C58" s="2"/>
      <c r="D58" s="10">
        <v>58096.94</v>
      </c>
      <c r="E58" s="2"/>
      <c r="F58" s="25" t="s">
        <v>104</v>
      </c>
      <c r="G58" s="24" t="s">
        <v>18</v>
      </c>
      <c r="H58" s="33">
        <v>-6</v>
      </c>
      <c r="I58" s="2"/>
      <c r="J58" s="4">
        <v>0</v>
      </c>
      <c r="K58" s="9"/>
      <c r="L58" s="9">
        <v>0</v>
      </c>
      <c r="M58" s="2"/>
      <c r="N58" s="25" t="s">
        <v>127</v>
      </c>
      <c r="O58" s="24" t="s">
        <v>18</v>
      </c>
      <c r="P58" s="33">
        <v>-5</v>
      </c>
      <c r="Q58" s="2"/>
      <c r="R58" s="4">
        <v>1.91</v>
      </c>
      <c r="S58" s="9"/>
      <c r="T58" s="9">
        <v>1110</v>
      </c>
    </row>
    <row r="59" spans="1:20" x14ac:dyDescent="0.2">
      <c r="A59" s="27"/>
      <c r="B59" s="2"/>
      <c r="C59" s="2"/>
      <c r="D59" s="23"/>
      <c r="E59" s="2"/>
      <c r="F59" s="17"/>
      <c r="G59" s="24"/>
      <c r="H59" s="11"/>
      <c r="I59" s="2"/>
      <c r="J59" s="4"/>
      <c r="K59" s="9"/>
      <c r="L59" s="22"/>
      <c r="M59" s="2"/>
      <c r="N59" s="17"/>
      <c r="O59" s="24"/>
      <c r="P59" s="11"/>
      <c r="Q59" s="2"/>
      <c r="R59" s="4"/>
      <c r="S59" s="9"/>
      <c r="T59" s="22"/>
    </row>
    <row r="60" spans="1:20" x14ac:dyDescent="0.2">
      <c r="A60" s="27"/>
      <c r="B60" s="2" t="s">
        <v>103</v>
      </c>
      <c r="C60" s="2"/>
      <c r="D60" s="10">
        <f>SUBTOTAL(9,D50:D58)</f>
        <v>152464614.94999999</v>
      </c>
      <c r="E60" s="2"/>
      <c r="F60" s="17"/>
      <c r="G60" s="24"/>
      <c r="H60" s="11"/>
      <c r="I60" s="2"/>
      <c r="J60" s="4"/>
      <c r="K60" s="9"/>
      <c r="L60" s="9">
        <f>SUBTOTAL(9,L50:L58)</f>
        <v>5399600</v>
      </c>
      <c r="M60" s="2"/>
      <c r="N60" s="17"/>
      <c r="O60" s="24"/>
      <c r="P60" s="11"/>
      <c r="Q60" s="2"/>
      <c r="R60" s="4"/>
      <c r="S60" s="9"/>
      <c r="T60" s="9">
        <f>SUBTOTAL(9,T50:T58)</f>
        <v>3478562</v>
      </c>
    </row>
    <row r="61" spans="1:20" x14ac:dyDescent="0.2">
      <c r="A61" s="27"/>
      <c r="B61" s="2"/>
      <c r="C61" s="2"/>
      <c r="D61" s="10"/>
      <c r="E61" s="2"/>
      <c r="F61" s="17"/>
      <c r="G61" s="24"/>
      <c r="H61" s="11"/>
      <c r="I61" s="2"/>
      <c r="J61" s="4"/>
      <c r="K61" s="9"/>
      <c r="L61" s="9"/>
      <c r="M61" s="2"/>
      <c r="N61" s="17"/>
      <c r="O61" s="24"/>
      <c r="P61" s="11"/>
      <c r="Q61" s="2"/>
      <c r="R61" s="4"/>
      <c r="S61" s="9"/>
      <c r="T61" s="9"/>
    </row>
    <row r="62" spans="1:20" x14ac:dyDescent="0.2">
      <c r="A62" s="27">
        <v>315</v>
      </c>
      <c r="B62" s="2" t="s">
        <v>74</v>
      </c>
      <c r="C62" s="2"/>
      <c r="D62" s="10"/>
      <c r="E62" s="2"/>
      <c r="G62" s="36"/>
      <c r="H62" s="37"/>
      <c r="I62" s="2"/>
      <c r="J62" s="4"/>
      <c r="K62" s="9"/>
      <c r="L62" s="9"/>
      <c r="M62" s="2"/>
      <c r="O62" s="36"/>
      <c r="P62" s="37"/>
      <c r="Q62" s="2"/>
      <c r="R62" s="4"/>
      <c r="S62" s="9"/>
      <c r="T62" s="9"/>
    </row>
    <row r="63" spans="1:20" x14ac:dyDescent="0.2">
      <c r="A63" s="27"/>
      <c r="B63" s="31" t="s">
        <v>100</v>
      </c>
      <c r="C63" s="2"/>
      <c r="D63" s="10">
        <v>784259.35</v>
      </c>
      <c r="E63" s="2"/>
      <c r="F63" s="25" t="s">
        <v>102</v>
      </c>
      <c r="G63" s="24" t="s">
        <v>18</v>
      </c>
      <c r="H63" s="33">
        <v>-9</v>
      </c>
      <c r="I63" s="2"/>
      <c r="J63" s="4">
        <v>7.63</v>
      </c>
      <c r="K63" s="9"/>
      <c r="L63" s="9">
        <v>59851</v>
      </c>
      <c r="M63" s="2"/>
      <c r="N63" s="25" t="s">
        <v>127</v>
      </c>
      <c r="O63" s="24" t="s">
        <v>18</v>
      </c>
      <c r="P63" s="33">
        <v>0</v>
      </c>
      <c r="Q63" s="2"/>
      <c r="R63" s="4">
        <v>0</v>
      </c>
      <c r="S63" s="9"/>
      <c r="T63" s="9">
        <v>0</v>
      </c>
    </row>
    <row r="64" spans="1:20" x14ac:dyDescent="0.2">
      <c r="A64" s="27"/>
      <c r="B64" s="31" t="s">
        <v>99</v>
      </c>
      <c r="C64" s="2"/>
      <c r="D64" s="10">
        <v>856687.83</v>
      </c>
      <c r="E64" s="2"/>
      <c r="F64" s="25" t="s">
        <v>102</v>
      </c>
      <c r="G64" s="24" t="s">
        <v>18</v>
      </c>
      <c r="H64" s="33">
        <v>-9</v>
      </c>
      <c r="I64" s="2"/>
      <c r="J64" s="4">
        <v>11.39</v>
      </c>
      <c r="K64" s="9"/>
      <c r="L64" s="9">
        <v>97562</v>
      </c>
      <c r="M64" s="2"/>
      <c r="N64" s="25" t="s">
        <v>127</v>
      </c>
      <c r="O64" s="24" t="s">
        <v>18</v>
      </c>
      <c r="P64" s="33">
        <v>0</v>
      </c>
      <c r="Q64" s="2"/>
      <c r="R64" s="55">
        <v>2.5</v>
      </c>
      <c r="S64" s="9"/>
      <c r="T64" s="9">
        <v>21417</v>
      </c>
    </row>
    <row r="65" spans="1:20" x14ac:dyDescent="0.2">
      <c r="A65" s="27"/>
      <c r="B65" s="31" t="s">
        <v>98</v>
      </c>
      <c r="C65" s="2"/>
      <c r="D65" s="10">
        <v>6535522.6200000001</v>
      </c>
      <c r="E65" s="2"/>
      <c r="F65" s="25" t="s">
        <v>102</v>
      </c>
      <c r="G65" s="24" t="s">
        <v>18</v>
      </c>
      <c r="H65" s="33">
        <v>-9</v>
      </c>
      <c r="I65" s="2"/>
      <c r="J65" s="4">
        <v>5.62</v>
      </c>
      <c r="K65" s="9"/>
      <c r="L65" s="9">
        <v>367315</v>
      </c>
      <c r="M65" s="2"/>
      <c r="N65" s="25" t="s">
        <v>127</v>
      </c>
      <c r="O65" s="24" t="s">
        <v>18</v>
      </c>
      <c r="P65" s="33">
        <v>0</v>
      </c>
      <c r="Q65" s="2"/>
      <c r="R65" s="55">
        <v>2.86</v>
      </c>
      <c r="S65" s="9"/>
      <c r="T65" s="9">
        <v>186916</v>
      </c>
    </row>
    <row r="66" spans="1:20" x14ac:dyDescent="0.2">
      <c r="A66" s="27"/>
      <c r="B66" s="31" t="s">
        <v>96</v>
      </c>
      <c r="C66" s="2"/>
      <c r="D66" s="10">
        <v>1148175.19</v>
      </c>
      <c r="E66" s="2"/>
      <c r="F66" s="25" t="s">
        <v>102</v>
      </c>
      <c r="G66" s="24" t="s">
        <v>18</v>
      </c>
      <c r="H66" s="33">
        <v>-6</v>
      </c>
      <c r="I66" s="2"/>
      <c r="J66" s="4">
        <v>2.11</v>
      </c>
      <c r="K66" s="9"/>
      <c r="L66" s="9">
        <v>24241</v>
      </c>
      <c r="M66" s="2"/>
      <c r="N66" s="25" t="s">
        <v>127</v>
      </c>
      <c r="O66" s="24" t="s">
        <v>18</v>
      </c>
      <c r="P66" s="33">
        <v>0</v>
      </c>
      <c r="Q66" s="2"/>
      <c r="R66" s="55">
        <v>0.01</v>
      </c>
      <c r="S66" s="9"/>
      <c r="T66" s="9">
        <v>115</v>
      </c>
    </row>
    <row r="67" spans="1:20" x14ac:dyDescent="0.2">
      <c r="A67" s="27"/>
      <c r="B67" s="31" t="s">
        <v>95</v>
      </c>
      <c r="C67" s="2"/>
      <c r="D67" s="10">
        <v>1052955.47</v>
      </c>
      <c r="E67" s="2"/>
      <c r="F67" s="25" t="s">
        <v>102</v>
      </c>
      <c r="G67" s="24" t="s">
        <v>18</v>
      </c>
      <c r="H67" s="33">
        <v>-6</v>
      </c>
      <c r="I67" s="2"/>
      <c r="J67" s="4">
        <v>2.09</v>
      </c>
      <c r="K67" s="9"/>
      <c r="L67" s="9">
        <v>22021</v>
      </c>
      <c r="M67" s="2"/>
      <c r="N67" s="25" t="s">
        <v>127</v>
      </c>
      <c r="O67" s="24" t="s">
        <v>18</v>
      </c>
      <c r="P67" s="33">
        <v>0</v>
      </c>
      <c r="Q67" s="2"/>
      <c r="R67" s="55">
        <v>0</v>
      </c>
      <c r="S67" s="9"/>
      <c r="T67" s="9">
        <v>0</v>
      </c>
    </row>
    <row r="68" spans="1:20" x14ac:dyDescent="0.2">
      <c r="A68" s="27"/>
      <c r="B68" s="31" t="s">
        <v>94</v>
      </c>
      <c r="C68" s="2"/>
      <c r="D68" s="10">
        <v>1150891.96</v>
      </c>
      <c r="E68" s="2"/>
      <c r="F68" s="25" t="s">
        <v>102</v>
      </c>
      <c r="G68" s="24" t="s">
        <v>18</v>
      </c>
      <c r="H68" s="33">
        <v>-6</v>
      </c>
      <c r="I68" s="2"/>
      <c r="J68" s="4">
        <v>5.52</v>
      </c>
      <c r="K68" s="9"/>
      <c r="L68" s="9">
        <v>63543</v>
      </c>
      <c r="M68" s="2"/>
      <c r="N68" s="25" t="s">
        <v>127</v>
      </c>
      <c r="O68" s="24" t="s">
        <v>18</v>
      </c>
      <c r="P68" s="33">
        <v>0</v>
      </c>
      <c r="Q68" s="2"/>
      <c r="R68" s="55">
        <v>0.03</v>
      </c>
      <c r="S68" s="9"/>
      <c r="T68" s="9">
        <v>345</v>
      </c>
    </row>
    <row r="69" spans="1:20" x14ac:dyDescent="0.2">
      <c r="A69" s="27"/>
      <c r="B69" s="31" t="s">
        <v>93</v>
      </c>
      <c r="C69" s="2"/>
      <c r="D69" s="10">
        <v>6332762.7800000003</v>
      </c>
      <c r="E69" s="2"/>
      <c r="F69" s="25" t="s">
        <v>102</v>
      </c>
      <c r="G69" s="24" t="s">
        <v>18</v>
      </c>
      <c r="H69" s="33">
        <v>-6</v>
      </c>
      <c r="I69" s="2"/>
      <c r="J69" s="4">
        <v>0.89</v>
      </c>
      <c r="K69" s="9"/>
      <c r="L69" s="9">
        <v>56266</v>
      </c>
      <c r="M69" s="2"/>
      <c r="N69" s="25" t="s">
        <v>127</v>
      </c>
      <c r="O69" s="24" t="s">
        <v>18</v>
      </c>
      <c r="P69" s="33">
        <v>0</v>
      </c>
      <c r="Q69" s="2"/>
      <c r="R69" s="55">
        <v>0.55000000000000004</v>
      </c>
      <c r="S69" s="9"/>
      <c r="T69" s="9">
        <v>34830</v>
      </c>
    </row>
    <row r="70" spans="1:20" x14ac:dyDescent="0.2">
      <c r="A70" s="27"/>
      <c r="B70" s="31" t="s">
        <v>92</v>
      </c>
      <c r="C70" s="2"/>
      <c r="D70" s="10">
        <v>24098576.739999998</v>
      </c>
      <c r="E70" s="2"/>
      <c r="F70" s="25" t="s">
        <v>102</v>
      </c>
      <c r="G70" s="24" t="s">
        <v>18</v>
      </c>
      <c r="H70" s="33">
        <v>-6</v>
      </c>
      <c r="I70" s="2"/>
      <c r="J70" s="4">
        <v>1.98</v>
      </c>
      <c r="K70" s="9"/>
      <c r="L70" s="9">
        <v>477670</v>
      </c>
      <c r="M70" s="2"/>
      <c r="N70" s="25" t="s">
        <v>127</v>
      </c>
      <c r="O70" s="24" t="s">
        <v>18</v>
      </c>
      <c r="P70" s="33">
        <v>0</v>
      </c>
      <c r="Q70" s="2"/>
      <c r="R70" s="55">
        <v>1.91</v>
      </c>
      <c r="S70" s="9"/>
      <c r="T70" s="9">
        <v>460283</v>
      </c>
    </row>
    <row r="71" spans="1:20" x14ac:dyDescent="0.2">
      <c r="A71" s="27"/>
      <c r="B71" s="31" t="s">
        <v>90</v>
      </c>
      <c r="C71" s="2"/>
      <c r="D71" s="10">
        <v>157236.6</v>
      </c>
      <c r="E71" s="2"/>
      <c r="F71" s="25" t="s">
        <v>102</v>
      </c>
      <c r="G71" s="24" t="s">
        <v>18</v>
      </c>
      <c r="H71" s="33">
        <v>-6</v>
      </c>
      <c r="I71" s="2"/>
      <c r="J71" s="4">
        <v>2.5299999999999998</v>
      </c>
      <c r="K71" s="9"/>
      <c r="L71" s="9">
        <v>3976</v>
      </c>
      <c r="M71" s="2"/>
      <c r="N71" s="25" t="s">
        <v>127</v>
      </c>
      <c r="O71" s="24" t="s">
        <v>18</v>
      </c>
      <c r="P71" s="33">
        <v>0</v>
      </c>
      <c r="Q71" s="2"/>
      <c r="R71" s="55">
        <v>0</v>
      </c>
      <c r="S71" s="9"/>
      <c r="T71" s="9">
        <v>0</v>
      </c>
    </row>
    <row r="72" spans="1:20" x14ac:dyDescent="0.2">
      <c r="A72" s="27"/>
      <c r="B72" s="2"/>
      <c r="C72" s="2"/>
      <c r="D72" s="23"/>
      <c r="E72" s="2"/>
      <c r="F72" s="17"/>
      <c r="G72" s="24"/>
      <c r="H72" s="11"/>
      <c r="I72" s="2"/>
      <c r="J72" s="4"/>
      <c r="K72" s="9"/>
      <c r="L72" s="22"/>
      <c r="M72" s="2"/>
      <c r="N72" s="17"/>
      <c r="O72" s="24"/>
      <c r="P72" s="11"/>
      <c r="Q72" s="2"/>
      <c r="R72" s="4"/>
      <c r="S72" s="9"/>
      <c r="T72" s="22"/>
    </row>
    <row r="73" spans="1:20" x14ac:dyDescent="0.2">
      <c r="A73" s="27"/>
      <c r="B73" s="2" t="s">
        <v>101</v>
      </c>
      <c r="C73" s="2"/>
      <c r="D73" s="10">
        <f>SUBTOTAL(9,D63:D71)</f>
        <v>42117068.539999999</v>
      </c>
      <c r="E73" s="2"/>
      <c r="F73" s="17"/>
      <c r="G73" s="24"/>
      <c r="H73" s="11"/>
      <c r="I73" s="2"/>
      <c r="J73" s="4"/>
      <c r="K73" s="9"/>
      <c r="L73" s="9">
        <f>SUBTOTAL(9,L63:L71)</f>
        <v>1172445</v>
      </c>
      <c r="M73" s="2"/>
      <c r="N73" s="17"/>
      <c r="O73" s="24"/>
      <c r="P73" s="11"/>
      <c r="Q73" s="2"/>
      <c r="R73" s="4"/>
      <c r="S73" s="9"/>
      <c r="T73" s="9">
        <f>SUBTOTAL(9,T63:T71)</f>
        <v>703906</v>
      </c>
    </row>
    <row r="74" spans="1:20" x14ac:dyDescent="0.2">
      <c r="A74" s="27"/>
      <c r="B74" s="2"/>
      <c r="C74" s="2"/>
      <c r="D74" s="10"/>
      <c r="E74" s="2"/>
      <c r="F74" s="17"/>
      <c r="G74" s="24"/>
      <c r="H74" s="11"/>
      <c r="I74" s="2"/>
      <c r="J74" s="4"/>
      <c r="K74" s="9"/>
      <c r="L74" s="9"/>
      <c r="M74" s="2"/>
      <c r="N74" s="17"/>
      <c r="O74" s="24"/>
      <c r="P74" s="11"/>
      <c r="Q74" s="2"/>
      <c r="R74" s="4"/>
      <c r="S74" s="9"/>
      <c r="T74" s="9"/>
    </row>
    <row r="75" spans="1:20" x14ac:dyDescent="0.2">
      <c r="A75" s="27">
        <v>316</v>
      </c>
      <c r="B75" s="2" t="s">
        <v>70</v>
      </c>
      <c r="C75" s="2"/>
      <c r="D75" s="10"/>
      <c r="E75" s="2"/>
      <c r="G75" s="36"/>
      <c r="H75" s="11"/>
      <c r="I75" s="2"/>
      <c r="J75" s="4"/>
      <c r="K75" s="9"/>
      <c r="L75" s="9"/>
      <c r="M75" s="2"/>
      <c r="O75" s="36"/>
      <c r="P75" s="11"/>
      <c r="Q75" s="2"/>
      <c r="R75" s="4"/>
      <c r="S75" s="9"/>
      <c r="T75" s="9"/>
    </row>
    <row r="76" spans="1:20" x14ac:dyDescent="0.2">
      <c r="A76" s="27"/>
      <c r="B76" s="31" t="s">
        <v>100</v>
      </c>
      <c r="C76" s="2"/>
      <c r="D76" s="10">
        <v>1489363.97</v>
      </c>
      <c r="E76" s="2"/>
      <c r="F76" s="25" t="s">
        <v>89</v>
      </c>
      <c r="G76" s="24" t="s">
        <v>18</v>
      </c>
      <c r="H76" s="33">
        <v>-9</v>
      </c>
      <c r="I76" s="2"/>
      <c r="J76" s="4">
        <v>4.51</v>
      </c>
      <c r="K76" s="9"/>
      <c r="L76" s="9">
        <v>67097</v>
      </c>
      <c r="M76" s="2"/>
      <c r="N76" s="25" t="s">
        <v>127</v>
      </c>
      <c r="O76" s="24" t="s">
        <v>18</v>
      </c>
      <c r="P76" s="33">
        <v>0</v>
      </c>
      <c r="Q76" s="2"/>
      <c r="R76" s="4">
        <v>0</v>
      </c>
      <c r="S76" s="9"/>
      <c r="T76" s="9">
        <v>0</v>
      </c>
    </row>
    <row r="77" spans="1:20" x14ac:dyDescent="0.2">
      <c r="A77" s="27"/>
      <c r="B77" s="31" t="s">
        <v>99</v>
      </c>
      <c r="C77" s="2"/>
      <c r="D77" s="10">
        <v>1851432.78</v>
      </c>
      <c r="E77" s="2"/>
      <c r="F77" s="25" t="s">
        <v>89</v>
      </c>
      <c r="G77" s="24" t="s">
        <v>18</v>
      </c>
      <c r="H77" s="33">
        <v>-9</v>
      </c>
      <c r="I77" s="2"/>
      <c r="J77" s="4">
        <v>2.1800000000000002</v>
      </c>
      <c r="K77" s="9"/>
      <c r="L77" s="9">
        <v>40407</v>
      </c>
      <c r="M77" s="2"/>
      <c r="N77" s="25" t="s">
        <v>127</v>
      </c>
      <c r="O77" s="24" t="s">
        <v>18</v>
      </c>
      <c r="P77" s="33">
        <v>0</v>
      </c>
      <c r="Q77" s="2"/>
      <c r="R77" s="4">
        <v>0.2</v>
      </c>
      <c r="S77" s="9"/>
      <c r="T77" s="9">
        <v>3703</v>
      </c>
    </row>
    <row r="78" spans="1:20" x14ac:dyDescent="0.2">
      <c r="A78" s="27"/>
      <c r="B78" s="31" t="s">
        <v>98</v>
      </c>
      <c r="C78" s="2"/>
      <c r="D78" s="10">
        <v>5951707.4400000004</v>
      </c>
      <c r="E78" s="2"/>
      <c r="F78" s="25" t="s">
        <v>89</v>
      </c>
      <c r="G78" s="24" t="s">
        <v>18</v>
      </c>
      <c r="H78" s="33">
        <v>-9</v>
      </c>
      <c r="I78" s="2"/>
      <c r="J78" s="4">
        <v>2.12</v>
      </c>
      <c r="K78" s="9"/>
      <c r="L78" s="9">
        <v>125977</v>
      </c>
      <c r="M78" s="2"/>
      <c r="N78" s="25" t="s">
        <v>127</v>
      </c>
      <c r="O78" s="24" t="s">
        <v>18</v>
      </c>
      <c r="P78" s="33">
        <v>0</v>
      </c>
      <c r="Q78" s="2"/>
      <c r="R78" s="55">
        <v>2.64</v>
      </c>
      <c r="S78" s="9"/>
      <c r="T78" s="9">
        <v>157125</v>
      </c>
    </row>
    <row r="79" spans="1:20" x14ac:dyDescent="0.2">
      <c r="A79" s="27"/>
      <c r="B79" s="31" t="s">
        <v>97</v>
      </c>
      <c r="C79" s="2"/>
      <c r="D79" s="10">
        <v>1938696.21</v>
      </c>
      <c r="E79" s="2"/>
      <c r="F79" s="25" t="s">
        <v>89</v>
      </c>
      <c r="G79" s="24" t="s">
        <v>18</v>
      </c>
      <c r="H79" s="33">
        <v>-9</v>
      </c>
      <c r="I79" s="2"/>
      <c r="J79" s="4">
        <v>4.84</v>
      </c>
      <c r="K79" s="9"/>
      <c r="L79" s="9">
        <v>93906</v>
      </c>
      <c r="M79" s="2"/>
      <c r="N79" s="25" t="s">
        <v>127</v>
      </c>
      <c r="O79" s="24" t="s">
        <v>18</v>
      </c>
      <c r="P79" s="33">
        <v>0</v>
      </c>
      <c r="Q79" s="2"/>
      <c r="R79" s="55">
        <v>4.45</v>
      </c>
      <c r="S79" s="9"/>
      <c r="T79" s="9">
        <v>86272</v>
      </c>
    </row>
    <row r="80" spans="1:20" x14ac:dyDescent="0.2">
      <c r="A80" s="27"/>
      <c r="B80" s="31" t="s">
        <v>96</v>
      </c>
      <c r="C80" s="2"/>
      <c r="D80" s="10">
        <v>2177691.23</v>
      </c>
      <c r="E80" s="2"/>
      <c r="F80" s="25" t="s">
        <v>89</v>
      </c>
      <c r="G80" s="24" t="s">
        <v>18</v>
      </c>
      <c r="H80" s="33">
        <v>-6</v>
      </c>
      <c r="I80" s="2"/>
      <c r="J80" s="4">
        <v>2.02</v>
      </c>
      <c r="K80" s="9"/>
      <c r="L80" s="9">
        <v>44023</v>
      </c>
      <c r="M80" s="2"/>
      <c r="N80" s="25" t="s">
        <v>127</v>
      </c>
      <c r="O80" s="24" t="s">
        <v>18</v>
      </c>
      <c r="P80" s="33">
        <v>0</v>
      </c>
      <c r="Q80" s="2"/>
      <c r="R80" s="55">
        <v>1.1499999999999999</v>
      </c>
      <c r="S80" s="9"/>
      <c r="T80" s="9">
        <v>25043</v>
      </c>
    </row>
    <row r="81" spans="1:20" x14ac:dyDescent="0.2">
      <c r="A81" s="27"/>
      <c r="B81" s="31" t="s">
        <v>95</v>
      </c>
      <c r="C81" s="2"/>
      <c r="D81" s="10">
        <v>2829108.29</v>
      </c>
      <c r="E81" s="2"/>
      <c r="F81" s="25" t="s">
        <v>89</v>
      </c>
      <c r="G81" s="24" t="s">
        <v>18</v>
      </c>
      <c r="H81" s="33">
        <v>-6</v>
      </c>
      <c r="I81" s="2"/>
      <c r="J81" s="4">
        <v>2.0099999999999998</v>
      </c>
      <c r="K81" s="9"/>
      <c r="L81" s="9">
        <v>56724</v>
      </c>
      <c r="M81" s="2"/>
      <c r="N81" s="25" t="s">
        <v>127</v>
      </c>
      <c r="O81" s="24" t="s">
        <v>18</v>
      </c>
      <c r="P81" s="33">
        <v>0</v>
      </c>
      <c r="Q81" s="2"/>
      <c r="R81" s="55">
        <v>0</v>
      </c>
      <c r="S81" s="9"/>
      <c r="T81" s="9">
        <v>0</v>
      </c>
    </row>
    <row r="82" spans="1:20" x14ac:dyDescent="0.2">
      <c r="A82" s="27"/>
      <c r="B82" s="31" t="s">
        <v>94</v>
      </c>
      <c r="C82" s="2"/>
      <c r="D82" s="10">
        <v>5645295.8399999999</v>
      </c>
      <c r="E82" s="2"/>
      <c r="F82" s="25" t="s">
        <v>89</v>
      </c>
      <c r="G82" s="24" t="s">
        <v>18</v>
      </c>
      <c r="H82" s="33">
        <v>-6</v>
      </c>
      <c r="I82" s="2"/>
      <c r="J82" s="4">
        <v>1.5</v>
      </c>
      <c r="K82" s="9"/>
      <c r="L82" s="9">
        <v>84453</v>
      </c>
      <c r="M82" s="2"/>
      <c r="N82" s="25" t="s">
        <v>127</v>
      </c>
      <c r="O82" s="24" t="s">
        <v>18</v>
      </c>
      <c r="P82" s="33">
        <v>0</v>
      </c>
      <c r="Q82" s="2"/>
      <c r="R82" s="55">
        <v>1.5</v>
      </c>
      <c r="S82" s="9"/>
      <c r="T82" s="9">
        <v>84679</v>
      </c>
    </row>
    <row r="83" spans="1:20" x14ac:dyDescent="0.2">
      <c r="A83" s="27"/>
      <c r="B83" s="31" t="s">
        <v>93</v>
      </c>
      <c r="C83" s="2"/>
      <c r="D83" s="10">
        <v>11495251.76</v>
      </c>
      <c r="E83" s="2"/>
      <c r="F83" s="25" t="s">
        <v>89</v>
      </c>
      <c r="G83" s="24" t="s">
        <v>18</v>
      </c>
      <c r="H83" s="33">
        <v>-6</v>
      </c>
      <c r="I83" s="2"/>
      <c r="J83" s="4">
        <v>0.86</v>
      </c>
      <c r="K83" s="9"/>
      <c r="L83" s="9">
        <v>98730</v>
      </c>
      <c r="M83" s="2"/>
      <c r="N83" s="25" t="s">
        <v>127</v>
      </c>
      <c r="O83" s="24" t="s">
        <v>18</v>
      </c>
      <c r="P83" s="33">
        <v>0</v>
      </c>
      <c r="Q83" s="2"/>
      <c r="R83" s="55">
        <v>2.25</v>
      </c>
      <c r="S83" s="9"/>
      <c r="T83" s="9">
        <v>258643</v>
      </c>
    </row>
    <row r="84" spans="1:20" x14ac:dyDescent="0.2">
      <c r="A84" s="27"/>
      <c r="B84" s="31" t="s">
        <v>92</v>
      </c>
      <c r="C84" s="2"/>
      <c r="D84" s="10">
        <v>1771257</v>
      </c>
      <c r="E84" s="2"/>
      <c r="F84" s="25" t="s">
        <v>89</v>
      </c>
      <c r="G84" s="24" t="s">
        <v>18</v>
      </c>
      <c r="H84" s="33">
        <v>-6</v>
      </c>
      <c r="I84" s="2"/>
      <c r="J84" s="4">
        <v>1.55</v>
      </c>
      <c r="K84" s="9"/>
      <c r="L84" s="9">
        <v>27489</v>
      </c>
      <c r="M84" s="2"/>
      <c r="N84" s="25" t="s">
        <v>127</v>
      </c>
      <c r="O84" s="24" t="s">
        <v>18</v>
      </c>
      <c r="P84" s="33">
        <v>0</v>
      </c>
      <c r="Q84" s="2"/>
      <c r="R84" s="55">
        <v>1.47</v>
      </c>
      <c r="S84" s="9"/>
      <c r="T84" s="9">
        <v>26037</v>
      </c>
    </row>
    <row r="85" spans="1:20" x14ac:dyDescent="0.2">
      <c r="A85" s="27"/>
      <c r="B85" s="31" t="s">
        <v>91</v>
      </c>
      <c r="C85" s="2"/>
      <c r="D85" s="10">
        <v>14375574</v>
      </c>
      <c r="E85" s="2"/>
      <c r="F85" s="25" t="s">
        <v>89</v>
      </c>
      <c r="G85" s="24" t="s">
        <v>18</v>
      </c>
      <c r="H85" s="33">
        <v>-6</v>
      </c>
      <c r="I85" s="2"/>
      <c r="J85" s="4">
        <v>2.06</v>
      </c>
      <c r="K85" s="9"/>
      <c r="L85" s="9">
        <v>296134</v>
      </c>
      <c r="M85" s="2"/>
      <c r="N85" s="25" t="s">
        <v>127</v>
      </c>
      <c r="O85" s="24" t="s">
        <v>18</v>
      </c>
      <c r="P85" s="33">
        <v>0</v>
      </c>
      <c r="Q85" s="2"/>
      <c r="R85" s="55">
        <v>2</v>
      </c>
      <c r="S85" s="9"/>
      <c r="T85" s="9">
        <v>287511</v>
      </c>
    </row>
    <row r="86" spans="1:20" x14ac:dyDescent="0.2">
      <c r="A86" s="27"/>
      <c r="B86" s="31" t="s">
        <v>90</v>
      </c>
      <c r="C86" s="2"/>
      <c r="D86" s="10">
        <v>3070929.91</v>
      </c>
      <c r="E86" s="2"/>
      <c r="F86" s="25" t="s">
        <v>89</v>
      </c>
      <c r="G86" s="24" t="s">
        <v>18</v>
      </c>
      <c r="H86" s="33">
        <v>-6</v>
      </c>
      <c r="I86" s="2"/>
      <c r="J86" s="4">
        <v>2.1</v>
      </c>
      <c r="K86" s="9"/>
      <c r="L86" s="9">
        <v>64348</v>
      </c>
      <c r="M86" s="2"/>
      <c r="N86" s="25" t="s">
        <v>127</v>
      </c>
      <c r="O86" s="24" t="s">
        <v>18</v>
      </c>
      <c r="P86" s="33">
        <v>0</v>
      </c>
      <c r="Q86" s="2"/>
      <c r="R86" s="55">
        <v>1.04</v>
      </c>
      <c r="S86" s="9"/>
      <c r="T86" s="9">
        <v>31938</v>
      </c>
    </row>
    <row r="87" spans="1:20" x14ac:dyDescent="0.2">
      <c r="A87" s="27"/>
      <c r="B87" s="2"/>
      <c r="C87" s="2"/>
      <c r="D87" s="23"/>
      <c r="E87" s="2"/>
      <c r="F87" s="17"/>
      <c r="G87" s="24"/>
      <c r="H87" s="11"/>
      <c r="I87" s="2"/>
      <c r="J87" s="4"/>
      <c r="K87" s="9"/>
      <c r="L87" s="22"/>
      <c r="M87" s="2"/>
      <c r="N87" s="17"/>
      <c r="O87" s="24"/>
      <c r="P87" s="11"/>
      <c r="Q87" s="2"/>
      <c r="R87" s="55"/>
      <c r="S87" s="9"/>
      <c r="T87" s="22"/>
    </row>
    <row r="88" spans="1:20" x14ac:dyDescent="0.2">
      <c r="A88" s="27"/>
      <c r="B88" s="2" t="s">
        <v>88</v>
      </c>
      <c r="C88" s="2"/>
      <c r="D88" s="10">
        <f>SUBTOTAL(9,D76:D86)</f>
        <v>52596308.430000007</v>
      </c>
      <c r="E88" s="2"/>
      <c r="F88" s="17"/>
      <c r="G88" s="24"/>
      <c r="H88" s="11"/>
      <c r="I88" s="2"/>
      <c r="J88" s="4"/>
      <c r="K88" s="9"/>
      <c r="L88" s="9">
        <f>SUBTOTAL(9,L76:L86)</f>
        <v>999288</v>
      </c>
      <c r="M88" s="2"/>
      <c r="N88" s="17"/>
      <c r="O88" s="24"/>
      <c r="P88" s="11"/>
      <c r="Q88" s="2"/>
      <c r="R88" s="4"/>
      <c r="S88" s="9"/>
      <c r="T88" s="9">
        <f>SUBTOTAL(9,T76:T86)</f>
        <v>960951</v>
      </c>
    </row>
    <row r="89" spans="1:20" ht="12.75" customHeight="1" x14ac:dyDescent="0.2">
      <c r="A89" s="27"/>
      <c r="B89" s="2"/>
      <c r="C89" s="2"/>
      <c r="D89" s="10"/>
      <c r="E89" s="2"/>
      <c r="F89" s="17"/>
      <c r="G89" s="24"/>
      <c r="H89" s="11"/>
      <c r="I89" s="2"/>
      <c r="J89" s="4"/>
      <c r="K89" s="9"/>
      <c r="L89" s="9"/>
      <c r="M89" s="2"/>
      <c r="N89" s="17"/>
      <c r="O89" s="24"/>
      <c r="P89" s="11"/>
      <c r="Q89" s="2"/>
      <c r="R89" s="4"/>
      <c r="S89" s="9"/>
      <c r="T89" s="9"/>
    </row>
    <row r="90" spans="1:20" s="18" customFormat="1" ht="12.75" customHeight="1" x14ac:dyDescent="0.2">
      <c r="A90" s="32" t="s">
        <v>87</v>
      </c>
      <c r="C90" s="12"/>
      <c r="D90" s="20">
        <f>SUBTOTAL(9,D15:D88)</f>
        <v>565455714.9000001</v>
      </c>
      <c r="E90" s="12"/>
      <c r="F90" s="21"/>
      <c r="G90" s="32"/>
      <c r="H90" s="16"/>
      <c r="I90" s="12"/>
      <c r="J90" s="13"/>
      <c r="K90" s="19"/>
      <c r="L90" s="19">
        <f>SUBTOTAL(9,L15:L88)</f>
        <v>18397949</v>
      </c>
      <c r="M90" s="12"/>
      <c r="N90" s="21"/>
      <c r="O90" s="32"/>
      <c r="P90" s="16"/>
      <c r="Q90" s="12"/>
      <c r="R90" s="13"/>
      <c r="S90" s="19"/>
      <c r="T90" s="19">
        <f>SUBTOTAL(9,T15:T88)</f>
        <v>12459316</v>
      </c>
    </row>
    <row r="91" spans="1:20" ht="12.75" customHeight="1" x14ac:dyDescent="0.2">
      <c r="A91" s="24"/>
      <c r="C91" s="2"/>
      <c r="D91" s="10"/>
      <c r="E91" s="2"/>
      <c r="F91" s="17"/>
      <c r="G91" s="24"/>
      <c r="H91" s="11"/>
      <c r="I91" s="2"/>
      <c r="J91" s="4"/>
      <c r="K91" s="9"/>
      <c r="L91" s="9"/>
      <c r="M91" s="2"/>
      <c r="N91" s="17"/>
      <c r="O91" s="24"/>
      <c r="P91" s="11"/>
      <c r="Q91" s="2"/>
      <c r="R91" s="4"/>
      <c r="S91" s="9"/>
      <c r="T91" s="9"/>
    </row>
    <row r="92" spans="1:20" ht="12.75" customHeight="1" x14ac:dyDescent="0.2">
      <c r="A92" s="24"/>
      <c r="C92" s="2"/>
      <c r="D92" s="10"/>
      <c r="E92" s="2"/>
      <c r="F92" s="17"/>
      <c r="G92" s="24"/>
      <c r="H92" s="11"/>
      <c r="I92" s="2"/>
      <c r="J92" s="4"/>
      <c r="K92" s="9"/>
      <c r="L92" s="9"/>
      <c r="M92" s="2"/>
      <c r="N92" s="17"/>
      <c r="O92" s="24"/>
      <c r="P92" s="11"/>
      <c r="Q92" s="2"/>
      <c r="R92" s="4"/>
      <c r="S92" s="9"/>
      <c r="T92" s="9"/>
    </row>
    <row r="93" spans="1:20" ht="17.25" customHeight="1" x14ac:dyDescent="0.2">
      <c r="A93" s="32" t="s">
        <v>86</v>
      </c>
      <c r="C93" s="2"/>
      <c r="D93" s="10"/>
      <c r="E93" s="2"/>
      <c r="F93" s="17"/>
      <c r="G93" s="24"/>
      <c r="H93" s="11"/>
      <c r="I93" s="2"/>
      <c r="J93" s="4"/>
      <c r="K93" s="9"/>
      <c r="L93" s="9"/>
      <c r="M93" s="2"/>
      <c r="N93" s="17"/>
      <c r="O93" s="24"/>
      <c r="P93" s="11"/>
      <c r="Q93" s="2"/>
      <c r="R93" s="4"/>
      <c r="S93" s="9"/>
      <c r="T93" s="9"/>
    </row>
    <row r="94" spans="1:20" ht="12.75" customHeight="1" x14ac:dyDescent="0.2">
      <c r="A94" s="32"/>
      <c r="C94" s="2"/>
      <c r="D94" s="10"/>
      <c r="E94" s="2"/>
      <c r="F94" s="17"/>
      <c r="G94" s="24"/>
      <c r="H94" s="11"/>
      <c r="I94" s="2"/>
      <c r="J94" s="4"/>
      <c r="K94" s="9"/>
      <c r="L94" s="9"/>
      <c r="M94" s="2"/>
      <c r="N94" s="17"/>
      <c r="O94" s="24"/>
      <c r="P94" s="11"/>
      <c r="Q94" s="2"/>
      <c r="R94" s="4"/>
      <c r="S94" s="9"/>
      <c r="T94" s="9"/>
    </row>
    <row r="95" spans="1:20" ht="12.75" customHeight="1" x14ac:dyDescent="0.2">
      <c r="A95" s="27">
        <v>341</v>
      </c>
      <c r="B95" s="2" t="s">
        <v>23</v>
      </c>
      <c r="C95" s="2"/>
      <c r="D95" s="10"/>
      <c r="E95" s="2"/>
      <c r="F95" s="25"/>
      <c r="G95" s="24"/>
      <c r="H95" s="28"/>
      <c r="I95" s="2"/>
      <c r="J95" s="4"/>
      <c r="K95" s="9"/>
      <c r="L95" s="9"/>
      <c r="M95" s="2"/>
      <c r="N95" s="25"/>
      <c r="O95" s="24"/>
      <c r="P95" s="28"/>
      <c r="Q95" s="2"/>
      <c r="R95" s="4"/>
      <c r="S95" s="9"/>
      <c r="T95" s="9"/>
    </row>
    <row r="96" spans="1:20" x14ac:dyDescent="0.2">
      <c r="A96" s="27"/>
      <c r="B96" s="31" t="s">
        <v>69</v>
      </c>
      <c r="C96" s="2"/>
      <c r="D96" s="10">
        <v>791864.17</v>
      </c>
      <c r="E96" s="2"/>
      <c r="F96" s="25" t="s">
        <v>85</v>
      </c>
      <c r="G96" s="24" t="s">
        <v>18</v>
      </c>
      <c r="H96" s="33">
        <v>-8</v>
      </c>
      <c r="I96" s="2"/>
      <c r="J96" s="4">
        <v>2.1</v>
      </c>
      <c r="K96" s="9"/>
      <c r="L96" s="9">
        <v>16598</v>
      </c>
      <c r="M96" s="2"/>
      <c r="N96" s="25" t="s">
        <v>127</v>
      </c>
      <c r="O96" s="24" t="s">
        <v>18</v>
      </c>
      <c r="P96" s="33">
        <v>0</v>
      </c>
      <c r="Q96" s="2"/>
      <c r="R96" s="4">
        <v>0.2</v>
      </c>
      <c r="S96" s="9"/>
      <c r="T96" s="9">
        <v>1584</v>
      </c>
    </row>
    <row r="97" spans="1:20" x14ac:dyDescent="0.2">
      <c r="A97" s="27"/>
      <c r="B97" s="31" t="s">
        <v>68</v>
      </c>
      <c r="C97" s="2"/>
      <c r="D97" s="10">
        <v>22158133.039999999</v>
      </c>
      <c r="E97" s="2"/>
      <c r="F97" s="25" t="s">
        <v>85</v>
      </c>
      <c r="G97" s="24" t="s">
        <v>18</v>
      </c>
      <c r="H97" s="33">
        <v>-6</v>
      </c>
      <c r="I97" s="2"/>
      <c r="J97" s="4">
        <v>2.5499999999999998</v>
      </c>
      <c r="K97" s="9"/>
      <c r="L97" s="9">
        <v>565958</v>
      </c>
      <c r="M97" s="2"/>
      <c r="N97" s="25" t="s">
        <v>127</v>
      </c>
      <c r="O97" s="24" t="s">
        <v>18</v>
      </c>
      <c r="P97" s="33">
        <v>0</v>
      </c>
      <c r="Q97" s="2"/>
      <c r="R97" s="55">
        <v>2.27</v>
      </c>
      <c r="S97" s="9"/>
      <c r="T97" s="9">
        <v>502990</v>
      </c>
    </row>
    <row r="98" spans="1:20" x14ac:dyDescent="0.2">
      <c r="A98" s="27"/>
      <c r="B98" s="31" t="s">
        <v>67</v>
      </c>
      <c r="C98" s="2"/>
      <c r="D98" s="10">
        <v>315347.40999999997</v>
      </c>
      <c r="E98" s="2"/>
      <c r="F98" s="25" t="s">
        <v>85</v>
      </c>
      <c r="G98" s="24" t="s">
        <v>18</v>
      </c>
      <c r="H98" s="33">
        <v>-6</v>
      </c>
      <c r="I98" s="2"/>
      <c r="J98" s="4">
        <v>2.4</v>
      </c>
      <c r="K98" s="9"/>
      <c r="L98" s="9">
        <v>7553</v>
      </c>
      <c r="M98" s="2"/>
      <c r="N98" s="25" t="s">
        <v>127</v>
      </c>
      <c r="O98" s="24" t="s">
        <v>18</v>
      </c>
      <c r="P98" s="33">
        <v>0</v>
      </c>
      <c r="Q98" s="2"/>
      <c r="R98" s="4">
        <v>2.1800000000000002</v>
      </c>
      <c r="S98" s="9"/>
      <c r="T98" s="9">
        <v>6875</v>
      </c>
    </row>
    <row r="99" spans="1:20" x14ac:dyDescent="0.2">
      <c r="A99" s="27"/>
      <c r="B99" s="31" t="s">
        <v>66</v>
      </c>
      <c r="C99" s="2"/>
      <c r="D99" s="10">
        <v>257181.43</v>
      </c>
      <c r="E99" s="2"/>
      <c r="F99" s="25" t="s">
        <v>85</v>
      </c>
      <c r="G99" s="24" t="s">
        <v>18</v>
      </c>
      <c r="H99" s="33">
        <v>-6</v>
      </c>
      <c r="I99" s="2"/>
      <c r="J99" s="4">
        <v>2.39</v>
      </c>
      <c r="K99" s="9"/>
      <c r="L99" s="9">
        <v>6155</v>
      </c>
      <c r="M99" s="2"/>
      <c r="N99" s="25" t="s">
        <v>127</v>
      </c>
      <c r="O99" s="24" t="s">
        <v>18</v>
      </c>
      <c r="P99" s="33">
        <v>0</v>
      </c>
      <c r="Q99" s="2"/>
      <c r="R99" s="4">
        <v>2.1800000000000002</v>
      </c>
      <c r="S99" s="9"/>
      <c r="T99" s="9">
        <v>5607</v>
      </c>
    </row>
    <row r="100" spans="1:20" x14ac:dyDescent="0.2">
      <c r="A100" s="27"/>
      <c r="B100" s="31" t="s">
        <v>65</v>
      </c>
      <c r="C100" s="2"/>
      <c r="D100" s="10">
        <v>206815.08</v>
      </c>
      <c r="E100" s="2"/>
      <c r="F100" s="25" t="s">
        <v>85</v>
      </c>
      <c r="G100" s="24" t="s">
        <v>18</v>
      </c>
      <c r="H100" s="33">
        <v>-6</v>
      </c>
      <c r="I100" s="2"/>
      <c r="J100" s="4">
        <v>2.35</v>
      </c>
      <c r="K100" s="9"/>
      <c r="L100" s="9">
        <v>4855</v>
      </c>
      <c r="M100" s="2"/>
      <c r="N100" s="25" t="s">
        <v>127</v>
      </c>
      <c r="O100" s="24" t="s">
        <v>18</v>
      </c>
      <c r="P100" s="33">
        <v>0</v>
      </c>
      <c r="Q100" s="2"/>
      <c r="R100" s="4">
        <v>2.19</v>
      </c>
      <c r="S100" s="9"/>
      <c r="T100" s="9">
        <v>4529</v>
      </c>
    </row>
    <row r="101" spans="1:20" x14ac:dyDescent="0.2">
      <c r="A101" s="27"/>
      <c r="B101" s="31" t="s">
        <v>64</v>
      </c>
      <c r="C101" s="2"/>
      <c r="D101" s="10">
        <v>237486.2</v>
      </c>
      <c r="E101" s="2"/>
      <c r="F101" s="25" t="s">
        <v>85</v>
      </c>
      <c r="G101" s="24" t="s">
        <v>18</v>
      </c>
      <c r="H101" s="33">
        <v>-6</v>
      </c>
      <c r="I101" s="2"/>
      <c r="J101" s="4">
        <v>2.37</v>
      </c>
      <c r="K101" s="9"/>
      <c r="L101" s="9">
        <v>5630</v>
      </c>
      <c r="M101" s="2"/>
      <c r="N101" s="25" t="s">
        <v>127</v>
      </c>
      <c r="O101" s="24" t="s">
        <v>18</v>
      </c>
      <c r="P101" s="33">
        <v>0</v>
      </c>
      <c r="Q101" s="2"/>
      <c r="R101" s="4">
        <v>2.21</v>
      </c>
      <c r="S101" s="9"/>
      <c r="T101" s="9">
        <v>5248</v>
      </c>
    </row>
    <row r="102" spans="1:20" x14ac:dyDescent="0.2">
      <c r="A102" s="27"/>
      <c r="B102" s="31" t="s">
        <v>63</v>
      </c>
      <c r="C102" s="2"/>
      <c r="D102" s="10">
        <v>18007977.41</v>
      </c>
      <c r="E102" s="2"/>
      <c r="F102" s="25" t="s">
        <v>85</v>
      </c>
      <c r="G102" s="24" t="s">
        <v>18</v>
      </c>
      <c r="H102" s="33">
        <v>-7</v>
      </c>
      <c r="I102" s="2"/>
      <c r="J102" s="4">
        <v>2.4300000000000002</v>
      </c>
      <c r="K102" s="9"/>
      <c r="L102" s="9">
        <v>436896</v>
      </c>
      <c r="M102" s="2"/>
      <c r="N102" s="25" t="s">
        <v>127</v>
      </c>
      <c r="O102" s="24" t="s">
        <v>18</v>
      </c>
      <c r="P102" s="33">
        <v>0</v>
      </c>
      <c r="Q102" s="2"/>
      <c r="R102" s="4">
        <v>2.14</v>
      </c>
      <c r="S102" s="9"/>
      <c r="T102" s="9">
        <v>385371</v>
      </c>
    </row>
    <row r="103" spans="1:20" x14ac:dyDescent="0.2">
      <c r="A103" s="27"/>
      <c r="B103" s="31" t="s">
        <v>62</v>
      </c>
      <c r="C103" s="2"/>
      <c r="D103" s="30">
        <v>91868</v>
      </c>
      <c r="E103" s="2"/>
      <c r="F103" s="25" t="s">
        <v>84</v>
      </c>
      <c r="G103" s="24" t="s">
        <v>18</v>
      </c>
      <c r="H103" s="33">
        <v>0</v>
      </c>
      <c r="I103" s="2"/>
      <c r="J103" s="4">
        <v>4.84</v>
      </c>
      <c r="K103" s="9"/>
      <c r="L103" s="29">
        <v>4449</v>
      </c>
      <c r="M103" s="2"/>
      <c r="N103" s="25" t="s">
        <v>127</v>
      </c>
      <c r="O103" s="24" t="s">
        <v>18</v>
      </c>
      <c r="P103" s="33">
        <v>0</v>
      </c>
      <c r="Q103" s="2"/>
      <c r="R103" s="4">
        <v>4.62</v>
      </c>
      <c r="S103" s="9"/>
      <c r="T103" s="29">
        <v>4244</v>
      </c>
    </row>
    <row r="104" spans="1:20" x14ac:dyDescent="0.2">
      <c r="A104" s="27"/>
      <c r="B104" s="2"/>
      <c r="C104" s="2"/>
      <c r="D104" s="10"/>
      <c r="E104" s="2"/>
      <c r="F104" s="17"/>
      <c r="G104" s="24"/>
      <c r="H104" s="33"/>
      <c r="I104" s="2"/>
      <c r="J104" s="4"/>
      <c r="K104" s="9"/>
      <c r="L104" s="9"/>
      <c r="M104" s="2"/>
      <c r="N104" s="17"/>
      <c r="O104" s="24"/>
      <c r="P104" s="33"/>
      <c r="Q104" s="2"/>
      <c r="R104" s="4"/>
      <c r="S104" s="9"/>
      <c r="T104" s="9"/>
    </row>
    <row r="105" spans="1:20" x14ac:dyDescent="0.2">
      <c r="A105" s="27"/>
      <c r="B105" s="2" t="s">
        <v>83</v>
      </c>
      <c r="C105" s="2"/>
      <c r="D105" s="10">
        <f>SUBTOTAL(9,D96:D103)</f>
        <v>42066672.739999995</v>
      </c>
      <c r="E105" s="2"/>
      <c r="F105" s="17"/>
      <c r="G105" s="24"/>
      <c r="H105" s="33"/>
      <c r="I105" s="2"/>
      <c r="J105" s="4"/>
      <c r="K105" s="9"/>
      <c r="L105" s="9">
        <f>SUBTOTAL(9,L96:L103)</f>
        <v>1048094</v>
      </c>
      <c r="M105" s="2"/>
      <c r="N105" s="17"/>
      <c r="O105" s="24"/>
      <c r="P105" s="33"/>
      <c r="Q105" s="2"/>
      <c r="R105" s="4"/>
      <c r="S105" s="9"/>
      <c r="T105" s="9">
        <f>SUBTOTAL(9,T96:T103)</f>
        <v>916448</v>
      </c>
    </row>
    <row r="106" spans="1:20" x14ac:dyDescent="0.2">
      <c r="A106" s="27"/>
      <c r="B106" s="2"/>
      <c r="C106" s="2"/>
      <c r="D106" s="10"/>
      <c r="E106" s="2"/>
      <c r="F106" s="17"/>
      <c r="G106" s="24"/>
      <c r="H106" s="33"/>
      <c r="I106" s="2"/>
      <c r="J106" s="4"/>
      <c r="K106" s="9"/>
      <c r="L106" s="9"/>
      <c r="M106" s="2"/>
      <c r="N106" s="17"/>
      <c r="O106" s="24"/>
      <c r="P106" s="33"/>
      <c r="Q106" s="2"/>
      <c r="R106" s="4"/>
      <c r="S106" s="9"/>
      <c r="T106" s="9"/>
    </row>
    <row r="107" spans="1:20" x14ac:dyDescent="0.2">
      <c r="A107" s="27">
        <v>342</v>
      </c>
      <c r="B107" s="26" t="s">
        <v>82</v>
      </c>
      <c r="C107" s="2"/>
      <c r="D107" s="10"/>
      <c r="E107" s="2"/>
      <c r="F107" s="17"/>
      <c r="G107" s="24"/>
      <c r="H107" s="33"/>
      <c r="I107" s="2"/>
      <c r="J107" s="35"/>
      <c r="K107" s="9"/>
      <c r="L107" s="9"/>
      <c r="M107" s="2"/>
      <c r="N107" s="17"/>
      <c r="O107" s="24"/>
      <c r="P107" s="33"/>
      <c r="Q107" s="2"/>
      <c r="R107" s="35"/>
      <c r="S107" s="9"/>
      <c r="T107" s="9"/>
    </row>
    <row r="108" spans="1:20" x14ac:dyDescent="0.2">
      <c r="A108" s="27"/>
      <c r="B108" s="31" t="s">
        <v>69</v>
      </c>
      <c r="C108" s="2"/>
      <c r="D108" s="10">
        <v>511690.65</v>
      </c>
      <c r="E108" s="2"/>
      <c r="F108" s="25" t="s">
        <v>57</v>
      </c>
      <c r="G108" s="24" t="s">
        <v>18</v>
      </c>
      <c r="H108" s="33">
        <v>-8</v>
      </c>
      <c r="I108" s="2"/>
      <c r="J108" s="35">
        <v>1.42</v>
      </c>
      <c r="K108" s="9"/>
      <c r="L108" s="9">
        <v>7248</v>
      </c>
      <c r="M108" s="2"/>
      <c r="N108" s="25" t="s">
        <v>127</v>
      </c>
      <c r="O108" s="24" t="s">
        <v>18</v>
      </c>
      <c r="P108" s="33">
        <v>0</v>
      </c>
      <c r="Q108" s="2"/>
      <c r="R108" s="52">
        <v>0</v>
      </c>
      <c r="S108" s="9"/>
      <c r="T108" s="9">
        <v>0</v>
      </c>
    </row>
    <row r="109" spans="1:20" x14ac:dyDescent="0.2">
      <c r="A109" s="27"/>
      <c r="B109" s="31" t="s">
        <v>68</v>
      </c>
      <c r="C109" s="2"/>
      <c r="D109" s="10">
        <v>3768778.49</v>
      </c>
      <c r="E109" s="2"/>
      <c r="F109" s="25" t="s">
        <v>57</v>
      </c>
      <c r="G109" s="24" t="s">
        <v>18</v>
      </c>
      <c r="H109" s="33">
        <v>-6</v>
      </c>
      <c r="I109" s="2"/>
      <c r="J109" s="35">
        <v>2.54</v>
      </c>
      <c r="K109" s="9"/>
      <c r="L109" s="9">
        <v>95879</v>
      </c>
      <c r="M109" s="2"/>
      <c r="N109" s="25" t="s">
        <v>127</v>
      </c>
      <c r="O109" s="24" t="s">
        <v>18</v>
      </c>
      <c r="P109" s="33">
        <v>0</v>
      </c>
      <c r="Q109" s="2"/>
      <c r="R109" s="52">
        <v>2.15</v>
      </c>
      <c r="S109" s="9"/>
      <c r="T109" s="9">
        <v>81029</v>
      </c>
    </row>
    <row r="110" spans="1:20" x14ac:dyDescent="0.2">
      <c r="A110" s="27"/>
      <c r="B110" s="31" t="s">
        <v>63</v>
      </c>
      <c r="C110" s="2"/>
      <c r="D110" s="30">
        <v>20877427.66</v>
      </c>
      <c r="E110" s="2"/>
      <c r="F110" s="25" t="s">
        <v>57</v>
      </c>
      <c r="G110" s="24" t="s">
        <v>18</v>
      </c>
      <c r="H110" s="33">
        <v>-7</v>
      </c>
      <c r="I110" s="2"/>
      <c r="J110" s="35">
        <v>2.5299999999999998</v>
      </c>
      <c r="K110" s="9"/>
      <c r="L110" s="29">
        <v>528536</v>
      </c>
      <c r="M110" s="2"/>
      <c r="N110" s="25" t="s">
        <v>127</v>
      </c>
      <c r="O110" s="24" t="s">
        <v>18</v>
      </c>
      <c r="P110" s="33">
        <v>0</v>
      </c>
      <c r="Q110" s="2"/>
      <c r="R110" s="35">
        <v>2.19</v>
      </c>
      <c r="S110" s="9"/>
      <c r="T110" s="29">
        <v>457216</v>
      </c>
    </row>
    <row r="111" spans="1:20" x14ac:dyDescent="0.2">
      <c r="A111" s="27"/>
      <c r="B111" s="26"/>
      <c r="C111" s="2"/>
      <c r="D111" s="10"/>
      <c r="E111" s="2"/>
      <c r="F111" s="17"/>
      <c r="G111" s="24"/>
      <c r="H111" s="33"/>
      <c r="I111" s="2"/>
      <c r="J111" s="35"/>
      <c r="K111" s="9"/>
      <c r="L111" s="9"/>
      <c r="M111" s="2"/>
      <c r="N111" s="17"/>
      <c r="O111" s="24"/>
      <c r="P111" s="33"/>
      <c r="Q111" s="2"/>
      <c r="R111" s="35"/>
      <c r="S111" s="9"/>
      <c r="T111" s="9"/>
    </row>
    <row r="112" spans="1:20" x14ac:dyDescent="0.2">
      <c r="A112" s="27"/>
      <c r="B112" s="2" t="s">
        <v>81</v>
      </c>
      <c r="C112" s="2"/>
      <c r="D112" s="10">
        <f>SUBTOTAL(9,D108:D110)</f>
        <v>25157896.800000001</v>
      </c>
      <c r="E112" s="2"/>
      <c r="F112" s="17"/>
      <c r="G112" s="24"/>
      <c r="H112" s="33"/>
      <c r="I112" s="2"/>
      <c r="J112" s="4"/>
      <c r="K112" s="9"/>
      <c r="L112" s="9">
        <f>SUBTOTAL(9,L108:L110)</f>
        <v>631663</v>
      </c>
      <c r="M112" s="2"/>
      <c r="N112" s="17"/>
      <c r="O112" s="24"/>
      <c r="P112" s="33"/>
      <c r="Q112" s="2"/>
      <c r="R112" s="4"/>
      <c r="S112" s="9"/>
      <c r="T112" s="9">
        <f>SUBTOTAL(9,T108:T110)</f>
        <v>538245</v>
      </c>
    </row>
    <row r="113" spans="1:20" x14ac:dyDescent="0.2">
      <c r="A113" s="27"/>
      <c r="B113" s="26"/>
      <c r="C113" s="2"/>
      <c r="D113" s="10"/>
      <c r="E113" s="2"/>
      <c r="F113" s="17"/>
      <c r="G113" s="24"/>
      <c r="H113" s="33"/>
      <c r="I113" s="2"/>
      <c r="J113" s="35"/>
      <c r="K113" s="9"/>
      <c r="L113" s="9"/>
      <c r="M113" s="2"/>
      <c r="N113" s="17"/>
      <c r="O113" s="24"/>
      <c r="P113" s="33"/>
      <c r="Q113" s="2"/>
      <c r="R113" s="35"/>
      <c r="S113" s="9"/>
      <c r="T113" s="9"/>
    </row>
    <row r="114" spans="1:20" x14ac:dyDescent="0.2">
      <c r="A114" s="27">
        <v>343</v>
      </c>
      <c r="B114" s="26" t="s">
        <v>80</v>
      </c>
      <c r="C114" s="2"/>
      <c r="D114" s="10"/>
      <c r="E114" s="2"/>
      <c r="F114" s="17"/>
      <c r="G114" s="24"/>
      <c r="H114" s="33"/>
      <c r="I114" s="2"/>
      <c r="J114" s="35"/>
      <c r="K114" s="9"/>
      <c r="L114" s="9"/>
      <c r="M114" s="2"/>
      <c r="N114" s="17"/>
      <c r="O114" s="24"/>
      <c r="P114" s="33"/>
      <c r="Q114" s="2"/>
      <c r="R114" s="35"/>
      <c r="S114" s="9"/>
      <c r="T114" s="9"/>
    </row>
    <row r="115" spans="1:20" x14ac:dyDescent="0.2">
      <c r="A115" s="27"/>
      <c r="B115" s="31" t="s">
        <v>68</v>
      </c>
      <c r="C115" s="2"/>
      <c r="D115" s="10">
        <v>59555058.079999998</v>
      </c>
      <c r="E115" s="2"/>
      <c r="F115" s="25" t="s">
        <v>79</v>
      </c>
      <c r="G115" s="24" t="s">
        <v>18</v>
      </c>
      <c r="H115" s="33">
        <v>-6</v>
      </c>
      <c r="I115" s="2"/>
      <c r="J115" s="35">
        <v>3.09</v>
      </c>
      <c r="K115" s="9"/>
      <c r="L115" s="9">
        <v>1838029</v>
      </c>
      <c r="M115" s="2"/>
      <c r="N115" s="25" t="s">
        <v>127</v>
      </c>
      <c r="O115" s="24" t="s">
        <v>18</v>
      </c>
      <c r="P115" s="33">
        <v>0</v>
      </c>
      <c r="Q115" s="2"/>
      <c r="R115" s="52">
        <v>2.14</v>
      </c>
      <c r="S115" s="9"/>
      <c r="T115" s="9">
        <v>1274478</v>
      </c>
    </row>
    <row r="116" spans="1:20" x14ac:dyDescent="0.2">
      <c r="A116" s="27"/>
      <c r="B116" s="31" t="s">
        <v>67</v>
      </c>
      <c r="C116" s="2"/>
      <c r="D116" s="10">
        <v>74453032.859999999</v>
      </c>
      <c r="E116" s="2"/>
      <c r="F116" s="25" t="s">
        <v>79</v>
      </c>
      <c r="G116" s="24" t="s">
        <v>18</v>
      </c>
      <c r="H116" s="33">
        <v>-6</v>
      </c>
      <c r="I116" s="2"/>
      <c r="J116" s="35">
        <v>2.92</v>
      </c>
      <c r="K116" s="9"/>
      <c r="L116" s="9">
        <v>2174179</v>
      </c>
      <c r="M116" s="2"/>
      <c r="N116" s="25" t="s">
        <v>127</v>
      </c>
      <c r="O116" s="24" t="s">
        <v>18</v>
      </c>
      <c r="P116" s="33">
        <v>0</v>
      </c>
      <c r="Q116" s="2"/>
      <c r="R116" s="35">
        <v>2.17</v>
      </c>
      <c r="S116" s="9"/>
      <c r="T116" s="9">
        <v>1615631</v>
      </c>
    </row>
    <row r="117" spans="1:20" x14ac:dyDescent="0.2">
      <c r="A117" s="27"/>
      <c r="B117" s="31" t="s">
        <v>66</v>
      </c>
      <c r="C117" s="2"/>
      <c r="D117" s="10">
        <v>69614009.040000007</v>
      </c>
      <c r="E117" s="2"/>
      <c r="F117" s="25" t="s">
        <v>79</v>
      </c>
      <c r="G117" s="24" t="s">
        <v>18</v>
      </c>
      <c r="H117" s="33">
        <v>-6</v>
      </c>
      <c r="I117" s="2"/>
      <c r="J117" s="35">
        <v>2.93</v>
      </c>
      <c r="K117" s="9"/>
      <c r="L117" s="9">
        <v>2038250</v>
      </c>
      <c r="M117" s="2"/>
      <c r="N117" s="25" t="s">
        <v>127</v>
      </c>
      <c r="O117" s="24" t="s">
        <v>18</v>
      </c>
      <c r="P117" s="33">
        <v>0</v>
      </c>
      <c r="Q117" s="2"/>
      <c r="R117" s="35">
        <v>2.17</v>
      </c>
      <c r="S117" s="9"/>
      <c r="T117" s="9">
        <v>1510624</v>
      </c>
    </row>
    <row r="118" spans="1:20" x14ac:dyDescent="0.2">
      <c r="A118" s="27"/>
      <c r="B118" s="31" t="s">
        <v>65</v>
      </c>
      <c r="C118" s="2"/>
      <c r="D118" s="10">
        <v>67821208.510000005</v>
      </c>
      <c r="E118" s="2"/>
      <c r="F118" s="25" t="s">
        <v>79</v>
      </c>
      <c r="G118" s="24" t="s">
        <v>18</v>
      </c>
      <c r="H118" s="33">
        <v>-6</v>
      </c>
      <c r="I118" s="2"/>
      <c r="J118" s="35">
        <v>2.99</v>
      </c>
      <c r="K118" s="9"/>
      <c r="L118" s="9">
        <v>2028005</v>
      </c>
      <c r="M118" s="2"/>
      <c r="N118" s="25" t="s">
        <v>127</v>
      </c>
      <c r="O118" s="24" t="s">
        <v>18</v>
      </c>
      <c r="P118" s="33">
        <v>0</v>
      </c>
      <c r="Q118" s="2"/>
      <c r="R118" s="35">
        <v>2.19</v>
      </c>
      <c r="S118" s="9"/>
      <c r="T118" s="9">
        <v>1485284</v>
      </c>
    </row>
    <row r="119" spans="1:20" x14ac:dyDescent="0.2">
      <c r="A119" s="27"/>
      <c r="B119" s="31" t="s">
        <v>64</v>
      </c>
      <c r="C119" s="2"/>
      <c r="D119" s="10">
        <v>67154912.569999993</v>
      </c>
      <c r="E119" s="2"/>
      <c r="F119" s="25" t="s">
        <v>79</v>
      </c>
      <c r="G119" s="24" t="s">
        <v>18</v>
      </c>
      <c r="H119" s="33">
        <v>-6</v>
      </c>
      <c r="I119" s="2"/>
      <c r="J119" s="35">
        <v>3.01</v>
      </c>
      <c r="K119" s="9"/>
      <c r="L119" s="9">
        <v>2024234</v>
      </c>
      <c r="M119" s="2"/>
      <c r="N119" s="25" t="s">
        <v>127</v>
      </c>
      <c r="O119" s="24" t="s">
        <v>18</v>
      </c>
      <c r="P119" s="33">
        <v>0</v>
      </c>
      <c r="Q119" s="2"/>
      <c r="R119" s="35">
        <v>2.21</v>
      </c>
      <c r="S119" s="9"/>
      <c r="T119" s="9">
        <v>1484124</v>
      </c>
    </row>
    <row r="120" spans="1:20" x14ac:dyDescent="0.2">
      <c r="A120" s="27"/>
      <c r="B120" s="31" t="s">
        <v>63</v>
      </c>
      <c r="C120" s="2"/>
      <c r="D120" s="30">
        <v>33192933.100000001</v>
      </c>
      <c r="E120" s="2"/>
      <c r="F120" s="25" t="s">
        <v>79</v>
      </c>
      <c r="G120" s="24" t="s">
        <v>18</v>
      </c>
      <c r="H120" s="33">
        <v>-7</v>
      </c>
      <c r="I120" s="2"/>
      <c r="J120" s="35">
        <v>2.96</v>
      </c>
      <c r="K120" s="9"/>
      <c r="L120" s="29">
        <v>983374</v>
      </c>
      <c r="M120" s="2"/>
      <c r="N120" s="25" t="s">
        <v>127</v>
      </c>
      <c r="O120" s="24" t="s">
        <v>18</v>
      </c>
      <c r="P120" s="33">
        <v>0</v>
      </c>
      <c r="Q120" s="2"/>
      <c r="R120" s="35">
        <v>2.15</v>
      </c>
      <c r="S120" s="9"/>
      <c r="T120" s="29">
        <v>713648</v>
      </c>
    </row>
    <row r="121" spans="1:20" x14ac:dyDescent="0.2">
      <c r="A121" s="27"/>
      <c r="B121" s="31"/>
      <c r="C121" s="2"/>
      <c r="D121" s="10"/>
      <c r="E121" s="2"/>
      <c r="F121" s="25"/>
      <c r="G121" s="24"/>
      <c r="H121" s="33"/>
      <c r="I121" s="2"/>
      <c r="J121" s="35"/>
      <c r="K121" s="9"/>
      <c r="L121" s="9"/>
      <c r="M121" s="2"/>
      <c r="N121" s="25"/>
      <c r="O121" s="24"/>
      <c r="P121" s="33"/>
      <c r="Q121" s="2"/>
      <c r="R121" s="35"/>
      <c r="S121" s="9"/>
      <c r="T121" s="9"/>
    </row>
    <row r="122" spans="1:20" x14ac:dyDescent="0.2">
      <c r="A122" s="27"/>
      <c r="B122" s="2" t="s">
        <v>78</v>
      </c>
      <c r="C122" s="2"/>
      <c r="D122" s="10">
        <f>SUBTOTAL(9,D115:D120)</f>
        <v>371791154.16000003</v>
      </c>
      <c r="E122" s="2"/>
      <c r="F122" s="17"/>
      <c r="G122" s="24"/>
      <c r="H122" s="33"/>
      <c r="I122" s="2"/>
      <c r="J122" s="4"/>
      <c r="K122" s="9"/>
      <c r="L122" s="9">
        <f>SUBTOTAL(9,L115:L120)</f>
        <v>11086071</v>
      </c>
      <c r="M122" s="2"/>
      <c r="N122" s="17"/>
      <c r="O122" s="24"/>
      <c r="P122" s="33"/>
      <c r="Q122" s="2"/>
      <c r="R122" s="4"/>
      <c r="S122" s="9"/>
      <c r="T122" s="9">
        <f>SUBTOTAL(9,T115:T120)</f>
        <v>8083789</v>
      </c>
    </row>
    <row r="123" spans="1:20" x14ac:dyDescent="0.2">
      <c r="A123" s="27"/>
      <c r="B123" s="26"/>
      <c r="C123" s="2"/>
      <c r="D123" s="10"/>
      <c r="E123" s="2"/>
      <c r="F123" s="17"/>
      <c r="G123" s="24"/>
      <c r="H123" s="33"/>
      <c r="I123" s="2"/>
      <c r="J123" s="4"/>
      <c r="K123" s="9"/>
      <c r="L123" s="9"/>
      <c r="M123" s="2"/>
      <c r="N123" s="17"/>
      <c r="O123" s="24"/>
      <c r="P123" s="33"/>
      <c r="Q123" s="2"/>
      <c r="R123" s="4"/>
      <c r="S123" s="9"/>
      <c r="T123" s="9"/>
    </row>
    <row r="124" spans="1:20" x14ac:dyDescent="0.2">
      <c r="A124" s="27">
        <v>344</v>
      </c>
      <c r="B124" s="2" t="s">
        <v>77</v>
      </c>
      <c r="C124" s="2"/>
      <c r="D124" s="10"/>
      <c r="E124" s="2"/>
      <c r="F124" s="17"/>
      <c r="G124" s="24"/>
      <c r="H124" s="33"/>
      <c r="I124" s="2"/>
      <c r="J124" s="4"/>
      <c r="K124" s="9"/>
      <c r="L124" s="9"/>
      <c r="M124" s="2"/>
      <c r="N124" s="17"/>
      <c r="O124" s="24"/>
      <c r="P124" s="33"/>
      <c r="Q124" s="2"/>
      <c r="R124" s="4"/>
      <c r="S124" s="9"/>
      <c r="T124" s="9"/>
    </row>
    <row r="125" spans="1:20" x14ac:dyDescent="0.2">
      <c r="A125" s="27"/>
      <c r="B125" s="31" t="s">
        <v>69</v>
      </c>
      <c r="C125" s="2"/>
      <c r="D125" s="10">
        <v>10369392.470000001</v>
      </c>
      <c r="E125" s="2"/>
      <c r="F125" s="25" t="s">
        <v>76</v>
      </c>
      <c r="G125" s="24" t="s">
        <v>18</v>
      </c>
      <c r="H125" s="33">
        <v>-8</v>
      </c>
      <c r="I125" s="2"/>
      <c r="J125" s="35">
        <v>4.2699999999999996</v>
      </c>
      <c r="K125" s="9"/>
      <c r="L125" s="9">
        <v>442451</v>
      </c>
      <c r="M125" s="2"/>
      <c r="N125" s="25" t="s">
        <v>127</v>
      </c>
      <c r="O125" s="24" t="s">
        <v>18</v>
      </c>
      <c r="P125" s="33">
        <v>0</v>
      </c>
      <c r="Q125" s="2"/>
      <c r="R125" s="52">
        <v>3.02</v>
      </c>
      <c r="S125" s="9"/>
      <c r="T125" s="9">
        <v>313156</v>
      </c>
    </row>
    <row r="126" spans="1:20" x14ac:dyDescent="0.2">
      <c r="A126" s="27"/>
      <c r="B126" s="31" t="s">
        <v>68</v>
      </c>
      <c r="C126" s="2"/>
      <c r="D126" s="10">
        <v>8420577</v>
      </c>
      <c r="E126" s="2"/>
      <c r="F126" s="25" t="s">
        <v>76</v>
      </c>
      <c r="G126" s="24" t="s">
        <v>18</v>
      </c>
      <c r="H126" s="33">
        <v>-6</v>
      </c>
      <c r="I126" s="2"/>
      <c r="J126" s="35">
        <v>2.75</v>
      </c>
      <c r="K126" s="9"/>
      <c r="L126" s="9">
        <v>231923</v>
      </c>
      <c r="M126" s="2"/>
      <c r="N126" s="25" t="s">
        <v>127</v>
      </c>
      <c r="O126" s="24" t="s">
        <v>18</v>
      </c>
      <c r="P126" s="33">
        <v>0</v>
      </c>
      <c r="Q126" s="2"/>
      <c r="R126" s="52">
        <v>2.27</v>
      </c>
      <c r="S126" s="9"/>
      <c r="T126" s="9">
        <v>191147</v>
      </c>
    </row>
    <row r="127" spans="1:20" x14ac:dyDescent="0.2">
      <c r="A127" s="27"/>
      <c r="B127" s="31" t="s">
        <v>67</v>
      </c>
      <c r="C127" s="2"/>
      <c r="D127" s="10">
        <v>6122690.8899999997</v>
      </c>
      <c r="E127" s="2"/>
      <c r="F127" s="25" t="s">
        <v>76</v>
      </c>
      <c r="G127" s="24" t="s">
        <v>18</v>
      </c>
      <c r="H127" s="33">
        <v>-6</v>
      </c>
      <c r="I127" s="2"/>
      <c r="J127" s="35">
        <v>2.7</v>
      </c>
      <c r="K127" s="9"/>
      <c r="L127" s="9">
        <v>165547</v>
      </c>
      <c r="M127" s="2"/>
      <c r="N127" s="25" t="s">
        <v>127</v>
      </c>
      <c r="O127" s="24" t="s">
        <v>18</v>
      </c>
      <c r="P127" s="33">
        <v>0</v>
      </c>
      <c r="Q127" s="2"/>
      <c r="R127" s="35">
        <v>2.25</v>
      </c>
      <c r="S127" s="9"/>
      <c r="T127" s="9">
        <v>137761</v>
      </c>
    </row>
    <row r="128" spans="1:20" x14ac:dyDescent="0.2">
      <c r="A128" s="27"/>
      <c r="B128" s="31" t="s">
        <v>66</v>
      </c>
      <c r="C128" s="2"/>
      <c r="D128" s="10">
        <v>6122690.9000000004</v>
      </c>
      <c r="E128" s="2"/>
      <c r="F128" s="25" t="s">
        <v>76</v>
      </c>
      <c r="G128" s="24" t="s">
        <v>18</v>
      </c>
      <c r="H128" s="33">
        <v>-6</v>
      </c>
      <c r="I128" s="2"/>
      <c r="J128" s="35">
        <v>2.7</v>
      </c>
      <c r="K128" s="9"/>
      <c r="L128" s="9">
        <v>165464</v>
      </c>
      <c r="M128" s="2"/>
      <c r="N128" s="25" t="s">
        <v>127</v>
      </c>
      <c r="O128" s="24" t="s">
        <v>18</v>
      </c>
      <c r="P128" s="33">
        <v>0</v>
      </c>
      <c r="Q128" s="2"/>
      <c r="R128" s="35">
        <v>2.25</v>
      </c>
      <c r="S128" s="9"/>
      <c r="T128" s="9">
        <v>137761</v>
      </c>
    </row>
    <row r="129" spans="1:20" x14ac:dyDescent="0.2">
      <c r="A129" s="27"/>
      <c r="B129" s="31" t="s">
        <v>65</v>
      </c>
      <c r="C129" s="2"/>
      <c r="D129" s="10">
        <v>6241096.4299999997</v>
      </c>
      <c r="E129" s="2"/>
      <c r="F129" s="25" t="s">
        <v>76</v>
      </c>
      <c r="G129" s="24" t="s">
        <v>18</v>
      </c>
      <c r="H129" s="33">
        <v>-6</v>
      </c>
      <c r="I129" s="2"/>
      <c r="J129" s="35">
        <v>2.62</v>
      </c>
      <c r="K129" s="9"/>
      <c r="L129" s="9">
        <v>163335</v>
      </c>
      <c r="M129" s="2"/>
      <c r="N129" s="25" t="s">
        <v>127</v>
      </c>
      <c r="O129" s="24" t="s">
        <v>18</v>
      </c>
      <c r="P129" s="33">
        <v>0</v>
      </c>
      <c r="Q129" s="2"/>
      <c r="R129" s="35">
        <v>2.19</v>
      </c>
      <c r="S129" s="9"/>
      <c r="T129" s="9">
        <v>136680</v>
      </c>
    </row>
    <row r="130" spans="1:20" x14ac:dyDescent="0.2">
      <c r="A130" s="27"/>
      <c r="B130" s="31" t="s">
        <v>64</v>
      </c>
      <c r="C130" s="2"/>
      <c r="D130" s="10">
        <v>6126227.8899999997</v>
      </c>
      <c r="E130" s="2"/>
      <c r="F130" s="25" t="s">
        <v>76</v>
      </c>
      <c r="G130" s="24" t="s">
        <v>18</v>
      </c>
      <c r="H130" s="33">
        <v>-6</v>
      </c>
      <c r="I130" s="2"/>
      <c r="J130" s="35">
        <v>2.63</v>
      </c>
      <c r="K130" s="9"/>
      <c r="L130" s="9">
        <v>161282</v>
      </c>
      <c r="M130" s="2"/>
      <c r="N130" s="25" t="s">
        <v>127</v>
      </c>
      <c r="O130" s="24" t="s">
        <v>18</v>
      </c>
      <c r="P130" s="33">
        <v>0</v>
      </c>
      <c r="Q130" s="2"/>
      <c r="R130" s="35">
        <v>2.21</v>
      </c>
      <c r="S130" s="9"/>
      <c r="T130" s="9">
        <v>135390</v>
      </c>
    </row>
    <row r="131" spans="1:20" x14ac:dyDescent="0.2">
      <c r="A131" s="27"/>
      <c r="B131" s="31" t="s">
        <v>63</v>
      </c>
      <c r="C131" s="2"/>
      <c r="D131" s="10">
        <v>63.16</v>
      </c>
      <c r="E131" s="2"/>
      <c r="F131" s="25" t="s">
        <v>76</v>
      </c>
      <c r="G131" s="24" t="s">
        <v>18</v>
      </c>
      <c r="H131" s="33">
        <v>-7</v>
      </c>
      <c r="I131" s="2"/>
      <c r="J131" s="35">
        <v>3.17</v>
      </c>
      <c r="K131" s="9"/>
      <c r="L131" s="9">
        <v>2</v>
      </c>
      <c r="M131" s="2"/>
      <c r="N131" s="25" t="s">
        <v>127</v>
      </c>
      <c r="O131" s="24" t="s">
        <v>18</v>
      </c>
      <c r="P131" s="33">
        <v>0</v>
      </c>
      <c r="Q131" s="2"/>
      <c r="R131" s="35">
        <v>2.13</v>
      </c>
      <c r="S131" s="9"/>
      <c r="T131" s="9">
        <v>1</v>
      </c>
    </row>
    <row r="132" spans="1:20" x14ac:dyDescent="0.2">
      <c r="A132" s="27"/>
      <c r="B132" s="31" t="s">
        <v>62</v>
      </c>
      <c r="C132" s="2"/>
      <c r="D132" s="30">
        <v>1187262</v>
      </c>
      <c r="E132" s="2"/>
      <c r="F132" s="25" t="s">
        <v>72</v>
      </c>
      <c r="G132" s="24" t="s">
        <v>18</v>
      </c>
      <c r="H132" s="33">
        <v>0</v>
      </c>
      <c r="I132" s="2"/>
      <c r="J132" s="35">
        <v>5.23</v>
      </c>
      <c r="K132" s="9"/>
      <c r="L132" s="29">
        <v>62103</v>
      </c>
      <c r="M132" s="2"/>
      <c r="N132" s="25"/>
      <c r="O132" s="24"/>
      <c r="P132" s="33"/>
      <c r="Q132" s="2"/>
      <c r="R132" s="35">
        <v>4.6100000000000003</v>
      </c>
      <c r="S132" s="9"/>
      <c r="T132" s="29">
        <v>54733</v>
      </c>
    </row>
    <row r="133" spans="1:20" x14ac:dyDescent="0.2">
      <c r="A133" s="27"/>
      <c r="B133" s="2"/>
      <c r="C133" s="2"/>
      <c r="D133" s="10"/>
      <c r="E133" s="2"/>
      <c r="F133" s="17"/>
      <c r="G133" s="24"/>
      <c r="H133" s="33"/>
      <c r="I133" s="2"/>
      <c r="J133" s="35"/>
      <c r="K133" s="9"/>
      <c r="L133" s="9"/>
      <c r="M133" s="2"/>
      <c r="N133" s="17"/>
      <c r="O133" s="24"/>
      <c r="P133" s="33"/>
      <c r="Q133" s="2"/>
      <c r="R133" s="35"/>
      <c r="S133" s="9"/>
      <c r="T133" s="9"/>
    </row>
    <row r="134" spans="1:20" x14ac:dyDescent="0.2">
      <c r="A134" s="27"/>
      <c r="B134" s="2" t="s">
        <v>75</v>
      </c>
      <c r="C134" s="2"/>
      <c r="D134" s="10">
        <f>SUBTOTAL(9,D125:D132)</f>
        <v>44590000.739999995</v>
      </c>
      <c r="E134" s="2"/>
      <c r="F134" s="17"/>
      <c r="G134" s="24"/>
      <c r="H134" s="33"/>
      <c r="I134" s="2"/>
      <c r="J134" s="4"/>
      <c r="K134" s="9"/>
      <c r="L134" s="9">
        <f>SUBTOTAL(9,L125:L132)</f>
        <v>1392107</v>
      </c>
      <c r="M134" s="2"/>
      <c r="N134" s="17"/>
      <c r="O134" s="24"/>
      <c r="P134" s="33"/>
      <c r="Q134" s="2"/>
      <c r="R134" s="4"/>
      <c r="S134" s="9"/>
      <c r="T134" s="9">
        <f>SUBTOTAL(9,T125:T132)</f>
        <v>1106629</v>
      </c>
    </row>
    <row r="135" spans="1:20" x14ac:dyDescent="0.2">
      <c r="A135" s="27"/>
      <c r="B135" s="2"/>
      <c r="C135" s="2"/>
      <c r="D135" s="10"/>
      <c r="E135" s="2"/>
      <c r="F135" s="17"/>
      <c r="G135" s="24"/>
      <c r="H135" s="33"/>
      <c r="I135" s="2"/>
      <c r="J135" s="4"/>
      <c r="K135" s="9"/>
      <c r="L135" s="9"/>
      <c r="M135" s="2"/>
      <c r="N135" s="17"/>
      <c r="O135" s="24"/>
      <c r="P135" s="33"/>
      <c r="Q135" s="2"/>
      <c r="R135" s="4"/>
      <c r="S135" s="9"/>
      <c r="T135" s="9"/>
    </row>
    <row r="136" spans="1:20" x14ac:dyDescent="0.2">
      <c r="A136" s="27">
        <v>345</v>
      </c>
      <c r="B136" s="2" t="s">
        <v>74</v>
      </c>
      <c r="C136" s="2"/>
      <c r="D136" s="10"/>
      <c r="E136" s="2"/>
      <c r="F136" s="17"/>
      <c r="G136" s="24"/>
      <c r="H136" s="33"/>
      <c r="I136" s="2"/>
      <c r="J136" s="35"/>
      <c r="K136" s="9"/>
      <c r="L136" s="9"/>
      <c r="M136" s="2"/>
      <c r="N136" s="17"/>
      <c r="O136" s="24"/>
      <c r="P136" s="33"/>
      <c r="Q136" s="2"/>
      <c r="R136" s="35"/>
      <c r="S136" s="9"/>
      <c r="T136" s="9"/>
    </row>
    <row r="137" spans="1:20" x14ac:dyDescent="0.2">
      <c r="A137" s="27"/>
      <c r="B137" s="31" t="s">
        <v>69</v>
      </c>
      <c r="C137" s="2"/>
      <c r="D137" s="10">
        <v>2306860.61</v>
      </c>
      <c r="E137" s="2"/>
      <c r="F137" s="25" t="s">
        <v>73</v>
      </c>
      <c r="G137" s="24" t="s">
        <v>18</v>
      </c>
      <c r="H137" s="33">
        <v>-8</v>
      </c>
      <c r="I137" s="2"/>
      <c r="J137" s="35">
        <v>7.43</v>
      </c>
      <c r="K137" s="9"/>
      <c r="L137" s="9">
        <v>171293</v>
      </c>
      <c r="M137" s="2"/>
      <c r="N137" s="25" t="s">
        <v>127</v>
      </c>
      <c r="O137" s="24" t="s">
        <v>18</v>
      </c>
      <c r="P137" s="33">
        <v>0</v>
      </c>
      <c r="Q137" s="2"/>
      <c r="R137" s="52">
        <v>3.39</v>
      </c>
      <c r="S137" s="9"/>
      <c r="T137" s="9">
        <v>78203</v>
      </c>
    </row>
    <row r="138" spans="1:20" x14ac:dyDescent="0.2">
      <c r="A138" s="27"/>
      <c r="B138" s="31" t="s">
        <v>68</v>
      </c>
      <c r="C138" s="2"/>
      <c r="D138" s="10">
        <v>5186610.54</v>
      </c>
      <c r="E138" s="2"/>
      <c r="F138" s="25" t="s">
        <v>73</v>
      </c>
      <c r="G138" s="24" t="s">
        <v>18</v>
      </c>
      <c r="H138" s="33">
        <v>-6</v>
      </c>
      <c r="I138" s="2"/>
      <c r="J138" s="35">
        <v>2.81</v>
      </c>
      <c r="K138" s="9"/>
      <c r="L138" s="9">
        <v>145846</v>
      </c>
      <c r="M138" s="2"/>
      <c r="N138" s="25" t="s">
        <v>127</v>
      </c>
      <c r="O138" s="24" t="s">
        <v>18</v>
      </c>
      <c r="P138" s="33">
        <v>0</v>
      </c>
      <c r="Q138" s="2"/>
      <c r="R138" s="52">
        <v>2.11</v>
      </c>
      <c r="S138" s="9"/>
      <c r="T138" s="9">
        <v>109437</v>
      </c>
    </row>
    <row r="139" spans="1:20" x14ac:dyDescent="0.2">
      <c r="A139" s="27"/>
      <c r="B139" s="31" t="s">
        <v>67</v>
      </c>
      <c r="C139" s="2"/>
      <c r="D139" s="10">
        <v>3115518.34</v>
      </c>
      <c r="E139" s="2"/>
      <c r="F139" s="25" t="s">
        <v>73</v>
      </c>
      <c r="G139" s="24" t="s">
        <v>18</v>
      </c>
      <c r="H139" s="33">
        <v>-6</v>
      </c>
      <c r="I139" s="2"/>
      <c r="J139" s="35">
        <v>2.8</v>
      </c>
      <c r="K139" s="9"/>
      <c r="L139" s="9">
        <v>87129</v>
      </c>
      <c r="M139" s="2"/>
      <c r="N139" s="25" t="s">
        <v>127</v>
      </c>
      <c r="O139" s="24" t="s">
        <v>18</v>
      </c>
      <c r="P139" s="33">
        <v>0</v>
      </c>
      <c r="Q139" s="2"/>
      <c r="R139" s="35">
        <v>2.17</v>
      </c>
      <c r="S139" s="9"/>
      <c r="T139" s="9">
        <v>67607</v>
      </c>
    </row>
    <row r="140" spans="1:20" x14ac:dyDescent="0.2">
      <c r="A140" s="27"/>
      <c r="B140" s="31" t="s">
        <v>66</v>
      </c>
      <c r="C140" s="2"/>
      <c r="D140" s="10">
        <v>3029962.32</v>
      </c>
      <c r="E140" s="2"/>
      <c r="F140" s="25" t="s">
        <v>73</v>
      </c>
      <c r="G140" s="24" t="s">
        <v>18</v>
      </c>
      <c r="H140" s="33">
        <v>-6</v>
      </c>
      <c r="I140" s="2"/>
      <c r="J140" s="35">
        <v>2.79</v>
      </c>
      <c r="K140" s="9"/>
      <c r="L140" s="9">
        <v>84673</v>
      </c>
      <c r="M140" s="2"/>
      <c r="N140" s="25" t="s">
        <v>127</v>
      </c>
      <c r="O140" s="24" t="s">
        <v>18</v>
      </c>
      <c r="P140" s="33">
        <v>0</v>
      </c>
      <c r="Q140" s="2"/>
      <c r="R140" s="35">
        <v>2.1800000000000002</v>
      </c>
      <c r="S140" s="9"/>
      <c r="T140" s="9">
        <v>66053</v>
      </c>
    </row>
    <row r="141" spans="1:20" x14ac:dyDescent="0.2">
      <c r="A141" s="27"/>
      <c r="B141" s="31" t="s">
        <v>65</v>
      </c>
      <c r="C141" s="2"/>
      <c r="D141" s="10">
        <v>2686649.68</v>
      </c>
      <c r="E141" s="2"/>
      <c r="F141" s="25" t="s">
        <v>73</v>
      </c>
      <c r="G141" s="24" t="s">
        <v>18</v>
      </c>
      <c r="H141" s="33">
        <v>-6</v>
      </c>
      <c r="I141" s="2"/>
      <c r="J141" s="35">
        <v>2.78</v>
      </c>
      <c r="K141" s="9"/>
      <c r="L141" s="9">
        <v>74780</v>
      </c>
      <c r="M141" s="2"/>
      <c r="N141" s="25" t="s">
        <v>127</v>
      </c>
      <c r="O141" s="24" t="s">
        <v>18</v>
      </c>
      <c r="P141" s="33">
        <v>0</v>
      </c>
      <c r="Q141" s="2"/>
      <c r="R141" s="35">
        <v>2.19</v>
      </c>
      <c r="S141" s="9"/>
      <c r="T141" s="9">
        <v>58838</v>
      </c>
    </row>
    <row r="142" spans="1:20" x14ac:dyDescent="0.2">
      <c r="A142" s="27"/>
      <c r="B142" s="31" t="s">
        <v>64</v>
      </c>
      <c r="C142" s="2"/>
      <c r="D142" s="10">
        <v>2250774.41</v>
      </c>
      <c r="E142" s="2"/>
      <c r="F142" s="25" t="s">
        <v>73</v>
      </c>
      <c r="G142" s="24" t="s">
        <v>18</v>
      </c>
      <c r="H142" s="33">
        <v>-6</v>
      </c>
      <c r="I142" s="2"/>
      <c r="J142" s="35">
        <v>2.81</v>
      </c>
      <c r="K142" s="9"/>
      <c r="L142" s="9">
        <v>63194</v>
      </c>
      <c r="M142" s="2"/>
      <c r="N142" s="25" t="s">
        <v>127</v>
      </c>
      <c r="O142" s="24" t="s">
        <v>18</v>
      </c>
      <c r="P142" s="33">
        <v>0</v>
      </c>
      <c r="Q142" s="2"/>
      <c r="R142" s="35">
        <v>2.21</v>
      </c>
      <c r="S142" s="9"/>
      <c r="T142" s="9">
        <v>49742</v>
      </c>
    </row>
    <row r="143" spans="1:20" x14ac:dyDescent="0.2">
      <c r="A143" s="27"/>
      <c r="B143" s="31" t="s">
        <v>63</v>
      </c>
      <c r="C143" s="2"/>
      <c r="D143" s="10">
        <v>9316080.5600000005</v>
      </c>
      <c r="E143" s="2"/>
      <c r="F143" s="25" t="s">
        <v>73</v>
      </c>
      <c r="G143" s="24" t="s">
        <v>18</v>
      </c>
      <c r="H143" s="33">
        <v>-7</v>
      </c>
      <c r="I143" s="2"/>
      <c r="J143" s="35">
        <v>2.73</v>
      </c>
      <c r="K143" s="9"/>
      <c r="L143" s="9">
        <v>254615</v>
      </c>
      <c r="M143" s="2"/>
      <c r="N143" s="25" t="s">
        <v>127</v>
      </c>
      <c r="O143" s="24" t="s">
        <v>18</v>
      </c>
      <c r="P143" s="33">
        <v>0</v>
      </c>
      <c r="Q143" s="2"/>
      <c r="R143" s="35">
        <v>2.14</v>
      </c>
      <c r="S143" s="9"/>
      <c r="T143" s="9">
        <v>199364</v>
      </c>
    </row>
    <row r="144" spans="1:20" x14ac:dyDescent="0.2">
      <c r="A144" s="27"/>
      <c r="B144" s="31" t="s">
        <v>62</v>
      </c>
      <c r="C144" s="2"/>
      <c r="D144" s="30">
        <v>167360</v>
      </c>
      <c r="E144" s="2"/>
      <c r="F144" s="25" t="s">
        <v>72</v>
      </c>
      <c r="G144" s="24" t="s">
        <v>18</v>
      </c>
      <c r="H144" s="33">
        <v>0</v>
      </c>
      <c r="I144" s="2"/>
      <c r="J144" s="35">
        <v>5.3</v>
      </c>
      <c r="K144" s="9"/>
      <c r="L144" s="29">
        <v>8862</v>
      </c>
      <c r="M144" s="2"/>
      <c r="N144" s="25"/>
      <c r="O144" s="24"/>
      <c r="P144" s="33"/>
      <c r="Q144" s="2"/>
      <c r="R144" s="35">
        <v>4.5</v>
      </c>
      <c r="S144" s="9"/>
      <c r="T144" s="29">
        <v>7531</v>
      </c>
    </row>
    <row r="145" spans="1:20" x14ac:dyDescent="0.2">
      <c r="A145" s="27"/>
      <c r="B145" s="2"/>
      <c r="C145" s="2"/>
      <c r="D145" s="10"/>
      <c r="E145" s="2"/>
      <c r="F145" s="17"/>
      <c r="G145" s="24"/>
      <c r="H145" s="33"/>
      <c r="I145" s="2"/>
      <c r="J145" s="35"/>
      <c r="K145" s="9"/>
      <c r="L145" s="9"/>
      <c r="M145" s="2"/>
      <c r="N145" s="17"/>
      <c r="O145" s="24"/>
      <c r="P145" s="33"/>
      <c r="Q145" s="2"/>
      <c r="R145" s="35"/>
      <c r="S145" s="9"/>
      <c r="T145" s="9"/>
    </row>
    <row r="146" spans="1:20" x14ac:dyDescent="0.2">
      <c r="A146" s="27"/>
      <c r="B146" s="2" t="s">
        <v>71</v>
      </c>
      <c r="C146" s="2"/>
      <c r="D146" s="10">
        <f>SUBTOTAL(9,D137:D144)</f>
        <v>28059816.460000001</v>
      </c>
      <c r="E146" s="2"/>
      <c r="F146" s="17"/>
      <c r="G146" s="24"/>
      <c r="H146" s="33"/>
      <c r="I146" s="2"/>
      <c r="J146" s="4"/>
      <c r="K146" s="9"/>
      <c r="L146" s="9">
        <f>SUBTOTAL(9,L137:L144)</f>
        <v>890392</v>
      </c>
      <c r="M146" s="2"/>
      <c r="N146" s="17"/>
      <c r="O146" s="24"/>
      <c r="P146" s="33"/>
      <c r="Q146" s="2"/>
      <c r="R146" s="4"/>
      <c r="S146" s="9"/>
      <c r="T146" s="9">
        <f>SUBTOTAL(9,T137:T144)</f>
        <v>636775</v>
      </c>
    </row>
    <row r="147" spans="1:20" x14ac:dyDescent="0.2">
      <c r="A147" s="27"/>
      <c r="B147" s="2"/>
      <c r="C147" s="2"/>
      <c r="D147" s="10"/>
      <c r="E147" s="2"/>
      <c r="F147" s="17"/>
      <c r="G147" s="24"/>
      <c r="H147" s="33"/>
      <c r="I147" s="2"/>
      <c r="J147" s="35"/>
      <c r="K147" s="9"/>
      <c r="L147" s="9"/>
      <c r="M147" s="2"/>
      <c r="N147" s="17"/>
      <c r="O147" s="24"/>
      <c r="P147" s="33"/>
      <c r="Q147" s="2"/>
      <c r="R147" s="35"/>
      <c r="S147" s="9"/>
      <c r="T147" s="9"/>
    </row>
    <row r="148" spans="1:20" x14ac:dyDescent="0.2">
      <c r="A148" s="27">
        <v>346</v>
      </c>
      <c r="B148" s="2" t="s">
        <v>70</v>
      </c>
      <c r="C148" s="2"/>
      <c r="D148" s="10"/>
      <c r="E148" s="2"/>
      <c r="F148" s="17"/>
      <c r="G148" s="24"/>
      <c r="H148" s="33"/>
      <c r="I148" s="2"/>
      <c r="J148" s="4"/>
      <c r="K148" s="9"/>
      <c r="L148" s="9"/>
      <c r="M148" s="2"/>
      <c r="N148" s="17"/>
      <c r="O148" s="24"/>
      <c r="P148" s="33"/>
      <c r="Q148" s="2"/>
      <c r="R148" s="4"/>
      <c r="S148" s="9"/>
      <c r="T148" s="9"/>
    </row>
    <row r="149" spans="1:20" x14ac:dyDescent="0.2">
      <c r="A149" s="27"/>
      <c r="B149" s="31" t="s">
        <v>69</v>
      </c>
      <c r="C149" s="2"/>
      <c r="D149" s="10">
        <v>4170624.14</v>
      </c>
      <c r="E149" s="2"/>
      <c r="F149" s="25" t="s">
        <v>57</v>
      </c>
      <c r="G149" s="24" t="s">
        <v>18</v>
      </c>
      <c r="H149" s="33">
        <v>-8</v>
      </c>
      <c r="I149" s="2"/>
      <c r="J149" s="35">
        <v>1.04</v>
      </c>
      <c r="K149" s="9"/>
      <c r="L149" s="9">
        <v>43243</v>
      </c>
      <c r="M149" s="2"/>
      <c r="N149" s="25" t="s">
        <v>127</v>
      </c>
      <c r="O149" s="24" t="s">
        <v>18</v>
      </c>
      <c r="P149" s="33">
        <v>0</v>
      </c>
      <c r="Q149" s="2"/>
      <c r="R149" s="52">
        <v>0</v>
      </c>
      <c r="S149" s="9"/>
      <c r="T149" s="9">
        <v>0</v>
      </c>
    </row>
    <row r="150" spans="1:20" x14ac:dyDescent="0.2">
      <c r="A150" s="27"/>
      <c r="B150" s="31" t="s">
        <v>68</v>
      </c>
      <c r="C150" s="2"/>
      <c r="D150" s="10">
        <v>410060</v>
      </c>
      <c r="E150" s="2"/>
      <c r="F150" s="25" t="s">
        <v>57</v>
      </c>
      <c r="G150" s="24" t="s">
        <v>18</v>
      </c>
      <c r="H150" s="33">
        <v>-6</v>
      </c>
      <c r="I150" s="2"/>
      <c r="J150" s="35">
        <v>2.5299999999999998</v>
      </c>
      <c r="K150" s="9"/>
      <c r="L150" s="9">
        <v>10363</v>
      </c>
      <c r="M150" s="2"/>
      <c r="N150" s="25" t="s">
        <v>127</v>
      </c>
      <c r="O150" s="24" t="s">
        <v>18</v>
      </c>
      <c r="P150" s="33">
        <v>0</v>
      </c>
      <c r="Q150" s="2"/>
      <c r="R150" s="52">
        <v>2.15</v>
      </c>
      <c r="S150" s="9"/>
      <c r="T150" s="9">
        <v>8816</v>
      </c>
    </row>
    <row r="151" spans="1:20" x14ac:dyDescent="0.2">
      <c r="A151" s="27"/>
      <c r="B151" s="31" t="s">
        <v>67</v>
      </c>
      <c r="C151" s="2"/>
      <c r="D151" s="10">
        <v>297568.8</v>
      </c>
      <c r="E151" s="2"/>
      <c r="F151" s="25" t="s">
        <v>57</v>
      </c>
      <c r="G151" s="24" t="s">
        <v>18</v>
      </c>
      <c r="H151" s="33">
        <v>-6</v>
      </c>
      <c r="I151" s="2"/>
      <c r="J151" s="35">
        <v>2.4300000000000002</v>
      </c>
      <c r="K151" s="9"/>
      <c r="L151" s="9">
        <v>7240</v>
      </c>
      <c r="M151" s="2"/>
      <c r="N151" s="25" t="s">
        <v>127</v>
      </c>
      <c r="O151" s="24" t="s">
        <v>18</v>
      </c>
      <c r="P151" s="33">
        <v>0</v>
      </c>
      <c r="Q151" s="2"/>
      <c r="R151" s="35">
        <v>2.1800000000000002</v>
      </c>
      <c r="S151" s="9"/>
      <c r="T151" s="9">
        <v>6487</v>
      </c>
    </row>
    <row r="152" spans="1:20" x14ac:dyDescent="0.2">
      <c r="A152" s="27"/>
      <c r="B152" s="31" t="s">
        <v>66</v>
      </c>
      <c r="C152" s="2"/>
      <c r="D152" s="10">
        <v>275750.74</v>
      </c>
      <c r="E152" s="2"/>
      <c r="F152" s="25" t="s">
        <v>57</v>
      </c>
      <c r="G152" s="24" t="s">
        <v>18</v>
      </c>
      <c r="H152" s="33">
        <v>-6</v>
      </c>
      <c r="I152" s="2"/>
      <c r="J152" s="35">
        <v>2.42</v>
      </c>
      <c r="K152" s="9"/>
      <c r="L152" s="9">
        <v>6679</v>
      </c>
      <c r="M152" s="2"/>
      <c r="N152" s="25" t="s">
        <v>127</v>
      </c>
      <c r="O152" s="24" t="s">
        <v>18</v>
      </c>
      <c r="P152" s="33">
        <v>0</v>
      </c>
      <c r="Q152" s="2"/>
      <c r="R152" s="35">
        <v>2.1800000000000002</v>
      </c>
      <c r="S152" s="9"/>
      <c r="T152" s="9">
        <v>6011</v>
      </c>
    </row>
    <row r="153" spans="1:20" x14ac:dyDescent="0.2">
      <c r="A153" s="27"/>
      <c r="B153" s="31" t="s">
        <v>65</v>
      </c>
      <c r="C153" s="2"/>
      <c r="D153" s="10">
        <v>229358.35</v>
      </c>
      <c r="E153" s="2"/>
      <c r="F153" s="25" t="s">
        <v>57</v>
      </c>
      <c r="G153" s="24" t="s">
        <v>18</v>
      </c>
      <c r="H153" s="33">
        <v>-6</v>
      </c>
      <c r="I153" s="2"/>
      <c r="J153" s="35">
        <v>2.42</v>
      </c>
      <c r="K153" s="9"/>
      <c r="L153" s="9">
        <v>5557</v>
      </c>
      <c r="M153" s="2"/>
      <c r="N153" s="25" t="s">
        <v>127</v>
      </c>
      <c r="O153" s="24" t="s">
        <v>18</v>
      </c>
      <c r="P153" s="33">
        <v>0</v>
      </c>
      <c r="Q153" s="2"/>
      <c r="R153" s="35">
        <v>2.19</v>
      </c>
      <c r="S153" s="9"/>
      <c r="T153" s="9">
        <v>5023</v>
      </c>
    </row>
    <row r="154" spans="1:20" x14ac:dyDescent="0.2">
      <c r="A154" s="27"/>
      <c r="B154" s="31" t="s">
        <v>64</v>
      </c>
      <c r="C154" s="2"/>
      <c r="D154" s="10">
        <v>231227.68</v>
      </c>
      <c r="E154" s="2"/>
      <c r="F154" s="25" t="s">
        <v>57</v>
      </c>
      <c r="G154" s="24" t="s">
        <v>18</v>
      </c>
      <c r="H154" s="33">
        <v>-6</v>
      </c>
      <c r="I154" s="2"/>
      <c r="J154" s="35">
        <v>2.4500000000000002</v>
      </c>
      <c r="K154" s="9"/>
      <c r="L154" s="9">
        <v>5662</v>
      </c>
      <c r="M154" s="2"/>
      <c r="N154" s="25" t="s">
        <v>127</v>
      </c>
      <c r="O154" s="24" t="s">
        <v>18</v>
      </c>
      <c r="P154" s="33">
        <v>0</v>
      </c>
      <c r="Q154" s="2"/>
      <c r="R154" s="35">
        <v>2.21</v>
      </c>
      <c r="S154" s="9"/>
      <c r="T154" s="9">
        <v>5110</v>
      </c>
    </row>
    <row r="155" spans="1:20" x14ac:dyDescent="0.2">
      <c r="A155" s="27"/>
      <c r="B155" s="31" t="s">
        <v>63</v>
      </c>
      <c r="C155" s="2"/>
      <c r="D155" s="30">
        <v>740931.13</v>
      </c>
      <c r="E155" s="2"/>
      <c r="F155" s="25" t="s">
        <v>57</v>
      </c>
      <c r="G155" s="24" t="s">
        <v>18</v>
      </c>
      <c r="H155" s="33">
        <v>-7</v>
      </c>
      <c r="I155" s="2"/>
      <c r="J155" s="35">
        <v>2.2799999999999998</v>
      </c>
      <c r="K155" s="9"/>
      <c r="L155" s="29">
        <v>16903</v>
      </c>
      <c r="M155" s="2"/>
      <c r="N155" s="25" t="s">
        <v>127</v>
      </c>
      <c r="O155" s="24" t="s">
        <v>18</v>
      </c>
      <c r="P155" s="33">
        <v>0</v>
      </c>
      <c r="Q155" s="2"/>
      <c r="R155" s="35">
        <v>2.15</v>
      </c>
      <c r="S155" s="9"/>
      <c r="T155" s="29">
        <v>15930</v>
      </c>
    </row>
    <row r="156" spans="1:20" x14ac:dyDescent="0.2">
      <c r="A156" s="27"/>
      <c r="B156" s="2"/>
      <c r="C156" s="2"/>
      <c r="D156" s="10"/>
      <c r="E156" s="2"/>
      <c r="F156" s="17"/>
      <c r="G156" s="24"/>
      <c r="H156" s="33"/>
      <c r="I156" s="2"/>
      <c r="J156" s="4"/>
      <c r="K156" s="9"/>
      <c r="L156" s="9"/>
      <c r="M156" s="2"/>
      <c r="N156" s="17"/>
      <c r="O156" s="24"/>
      <c r="P156" s="33"/>
      <c r="Q156" s="2"/>
      <c r="R156" s="4"/>
      <c r="S156" s="9"/>
      <c r="T156" s="9"/>
    </row>
    <row r="157" spans="1:20" x14ac:dyDescent="0.2">
      <c r="A157" s="27"/>
      <c r="B157" s="2" t="s">
        <v>61</v>
      </c>
      <c r="C157" s="2"/>
      <c r="D157" s="10">
        <f>SUBTOTAL(9,D149:D155)</f>
        <v>6355520.8399999999</v>
      </c>
      <c r="E157" s="2"/>
      <c r="F157" s="17"/>
      <c r="G157" s="24"/>
      <c r="H157" s="33"/>
      <c r="I157" s="2"/>
      <c r="J157" s="4"/>
      <c r="K157" s="9"/>
      <c r="L157" s="9">
        <f>SUBTOTAL(9,L149:L155)</f>
        <v>95647</v>
      </c>
      <c r="M157" s="2"/>
      <c r="N157" s="17"/>
      <c r="O157" s="24"/>
      <c r="P157" s="33"/>
      <c r="Q157" s="2"/>
      <c r="R157" s="4"/>
      <c r="S157" s="9"/>
      <c r="T157" s="9">
        <f>SUBTOTAL(9,T149:T155)</f>
        <v>47377</v>
      </c>
    </row>
    <row r="158" spans="1:20" x14ac:dyDescent="0.2">
      <c r="A158" s="27"/>
      <c r="B158" s="2"/>
      <c r="C158" s="2"/>
      <c r="D158" s="10"/>
      <c r="E158" s="2"/>
      <c r="F158" s="17"/>
      <c r="G158" s="24"/>
      <c r="H158" s="33"/>
      <c r="I158" s="2"/>
      <c r="J158" s="4"/>
      <c r="K158" s="9"/>
      <c r="L158" s="9"/>
      <c r="M158" s="2"/>
      <c r="N158" s="17"/>
      <c r="O158" s="24"/>
      <c r="P158" s="33"/>
      <c r="Q158" s="2"/>
      <c r="R158" s="4"/>
      <c r="S158" s="9"/>
      <c r="T158" s="9"/>
    </row>
    <row r="159" spans="1:20" s="18" customFormat="1" x14ac:dyDescent="0.2">
      <c r="A159" s="32" t="s">
        <v>60</v>
      </c>
      <c r="B159" s="12"/>
      <c r="C159" s="12"/>
      <c r="D159" s="20">
        <f>SUBTOTAL(9,D96:D157)</f>
        <v>518021061.74000007</v>
      </c>
      <c r="E159" s="12"/>
      <c r="F159" s="21"/>
      <c r="G159" s="32"/>
      <c r="H159" s="33"/>
      <c r="I159" s="12"/>
      <c r="J159" s="13"/>
      <c r="K159" s="19"/>
      <c r="L159" s="19">
        <f>SUBTOTAL(9,L96:L157)</f>
        <v>15143974</v>
      </c>
      <c r="M159" s="12"/>
      <c r="N159" s="21"/>
      <c r="O159" s="32"/>
      <c r="P159" s="33"/>
      <c r="Q159" s="12"/>
      <c r="R159" s="13"/>
      <c r="S159" s="19"/>
      <c r="T159" s="19">
        <f>SUBTOTAL(9,T96:T157)</f>
        <v>11329263</v>
      </c>
    </row>
    <row r="160" spans="1:20" x14ac:dyDescent="0.2">
      <c r="A160" s="32"/>
      <c r="B160" s="12"/>
      <c r="C160" s="2"/>
      <c r="D160" s="10"/>
      <c r="E160" s="2"/>
      <c r="F160" s="17"/>
      <c r="G160" s="24"/>
      <c r="H160" s="33"/>
      <c r="I160" s="2"/>
      <c r="J160" s="4"/>
      <c r="K160" s="9"/>
      <c r="L160" s="9"/>
      <c r="M160" s="2"/>
      <c r="N160" s="17"/>
      <c r="O160" s="24"/>
      <c r="P160" s="33"/>
      <c r="Q160" s="2"/>
      <c r="R160" s="4"/>
      <c r="S160" s="9"/>
      <c r="T160" s="9"/>
    </row>
    <row r="161" spans="1:20" x14ac:dyDescent="0.2">
      <c r="A161" s="24"/>
      <c r="B161" s="2"/>
      <c r="C161" s="2"/>
      <c r="D161" s="10"/>
      <c r="E161" s="2"/>
      <c r="F161" s="17"/>
      <c r="G161" s="24"/>
      <c r="H161" s="33"/>
      <c r="I161" s="2"/>
      <c r="J161" s="4"/>
      <c r="K161" s="9"/>
      <c r="L161" s="9"/>
      <c r="M161" s="2"/>
      <c r="N161" s="17"/>
      <c r="O161" s="24"/>
      <c r="P161" s="33"/>
      <c r="Q161" s="2"/>
      <c r="R161" s="4"/>
      <c r="S161" s="9"/>
      <c r="T161" s="9"/>
    </row>
    <row r="162" spans="1:20" x14ac:dyDescent="0.2">
      <c r="A162" s="32" t="s">
        <v>59</v>
      </c>
      <c r="B162" s="12"/>
      <c r="C162" s="2"/>
      <c r="D162" s="10"/>
      <c r="E162" s="2"/>
      <c r="F162" s="17"/>
      <c r="G162" s="24"/>
      <c r="H162" s="33"/>
      <c r="I162" s="2"/>
      <c r="J162" s="4"/>
      <c r="K162" s="9"/>
      <c r="L162" s="9"/>
      <c r="M162" s="2"/>
      <c r="N162" s="17"/>
      <c r="O162" s="24"/>
      <c r="P162" s="33"/>
      <c r="Q162" s="2"/>
      <c r="R162" s="4"/>
      <c r="S162" s="9"/>
      <c r="T162" s="9"/>
    </row>
    <row r="163" spans="1:20" x14ac:dyDescent="0.2">
      <c r="A163" s="32"/>
      <c r="B163" s="12"/>
      <c r="C163" s="2"/>
      <c r="D163" s="10"/>
      <c r="E163" s="2"/>
      <c r="F163" s="17"/>
      <c r="G163" s="24"/>
      <c r="H163" s="33"/>
      <c r="I163" s="2"/>
      <c r="J163" s="4"/>
      <c r="K163" s="9"/>
      <c r="L163" s="9"/>
      <c r="M163" s="2"/>
      <c r="N163" s="17"/>
      <c r="O163" s="24"/>
      <c r="P163" s="33"/>
      <c r="Q163" s="2"/>
      <c r="R163" s="4"/>
      <c r="S163" s="9"/>
      <c r="T163" s="9"/>
    </row>
    <row r="164" spans="1:20" x14ac:dyDescent="0.2">
      <c r="A164" s="27">
        <v>350.1</v>
      </c>
      <c r="B164" s="2" t="s">
        <v>48</v>
      </c>
      <c r="C164" s="2"/>
      <c r="D164" s="10">
        <v>18917746.379999999</v>
      </c>
      <c r="E164" s="2"/>
      <c r="F164" s="25" t="s">
        <v>58</v>
      </c>
      <c r="G164" s="24"/>
      <c r="H164" s="33">
        <v>0</v>
      </c>
      <c r="I164" s="2"/>
      <c r="J164" s="35">
        <v>1.02</v>
      </c>
      <c r="K164" s="9"/>
      <c r="L164" s="9">
        <v>192753</v>
      </c>
      <c r="M164" s="2"/>
      <c r="N164" s="25" t="s">
        <v>134</v>
      </c>
      <c r="O164" s="24"/>
      <c r="P164" s="33">
        <v>0</v>
      </c>
      <c r="Q164" s="2"/>
      <c r="R164" s="35">
        <v>0.99</v>
      </c>
      <c r="S164" s="9"/>
      <c r="T164" s="9">
        <v>187286</v>
      </c>
    </row>
    <row r="165" spans="1:20" x14ac:dyDescent="0.2">
      <c r="A165" s="46">
        <v>350.1</v>
      </c>
      <c r="B165" s="47" t="s">
        <v>126</v>
      </c>
      <c r="C165" s="47"/>
      <c r="D165" s="50">
        <v>16824155.75</v>
      </c>
      <c r="E165" s="47"/>
      <c r="F165" s="48" t="s">
        <v>127</v>
      </c>
      <c r="G165" s="49" t="s">
        <v>18</v>
      </c>
      <c r="H165" s="33">
        <v>0</v>
      </c>
      <c r="I165" s="47"/>
      <c r="J165" s="52">
        <v>3.79</v>
      </c>
      <c r="K165" s="51"/>
      <c r="L165" s="51">
        <v>636818</v>
      </c>
      <c r="M165" s="47"/>
      <c r="N165" s="48" t="s">
        <v>134</v>
      </c>
      <c r="O165" s="49"/>
      <c r="P165" s="33">
        <v>0</v>
      </c>
      <c r="Q165" s="47"/>
      <c r="R165" s="52">
        <v>0.99</v>
      </c>
      <c r="S165" s="51"/>
      <c r="T165" s="51">
        <v>166559</v>
      </c>
    </row>
    <row r="166" spans="1:20" x14ac:dyDescent="0.2">
      <c r="A166" s="27">
        <v>352</v>
      </c>
      <c r="B166" s="2" t="s">
        <v>23</v>
      </c>
      <c r="C166" s="2"/>
      <c r="D166" s="10">
        <v>12463442.58</v>
      </c>
      <c r="E166" s="2"/>
      <c r="F166" s="25" t="s">
        <v>55</v>
      </c>
      <c r="G166" s="24"/>
      <c r="H166" s="33">
        <v>-5</v>
      </c>
      <c r="I166" s="2"/>
      <c r="J166" s="4">
        <v>1.1599999999999999</v>
      </c>
      <c r="K166" s="9"/>
      <c r="L166" s="9">
        <v>144867</v>
      </c>
      <c r="M166" s="2"/>
      <c r="N166" s="25" t="s">
        <v>38</v>
      </c>
      <c r="O166" s="24"/>
      <c r="P166" s="33">
        <v>-5</v>
      </c>
      <c r="Q166" s="2"/>
      <c r="R166" s="4">
        <v>1.33</v>
      </c>
      <c r="S166" s="9"/>
      <c r="T166" s="9">
        <v>165764</v>
      </c>
    </row>
    <row r="167" spans="1:20" x14ac:dyDescent="0.2">
      <c r="A167" s="27">
        <v>353</v>
      </c>
      <c r="B167" s="2" t="s">
        <v>45</v>
      </c>
      <c r="C167" s="2"/>
      <c r="D167" s="10">
        <v>188643565.69999999</v>
      </c>
      <c r="E167" s="2"/>
      <c r="F167" s="25" t="s">
        <v>57</v>
      </c>
      <c r="G167" s="24"/>
      <c r="H167" s="33">
        <v>-5</v>
      </c>
      <c r="I167" s="2"/>
      <c r="J167" s="4">
        <v>1.56</v>
      </c>
      <c r="K167" s="9"/>
      <c r="L167" s="9">
        <v>2948962</v>
      </c>
      <c r="M167" s="2"/>
      <c r="N167" s="25" t="s">
        <v>140</v>
      </c>
      <c r="O167" s="24"/>
      <c r="P167" s="33">
        <v>0</v>
      </c>
      <c r="Q167" s="2"/>
      <c r="R167" s="55">
        <v>0.94</v>
      </c>
      <c r="S167" s="9"/>
      <c r="T167" s="9">
        <v>1773250</v>
      </c>
    </row>
    <row r="168" spans="1:20" x14ac:dyDescent="0.2">
      <c r="A168" s="27">
        <v>354</v>
      </c>
      <c r="B168" s="2" t="s">
        <v>56</v>
      </c>
      <c r="C168" s="2"/>
      <c r="D168" s="10">
        <v>30170781.59</v>
      </c>
      <c r="E168" s="2"/>
      <c r="F168" s="25" t="s">
        <v>55</v>
      </c>
      <c r="G168" s="24"/>
      <c r="H168" s="33">
        <v>-10</v>
      </c>
      <c r="I168" s="2"/>
      <c r="J168" s="4">
        <v>1.19</v>
      </c>
      <c r="K168" s="9"/>
      <c r="L168" s="9">
        <v>359891</v>
      </c>
      <c r="M168" s="2"/>
      <c r="N168" s="25" t="s">
        <v>47</v>
      </c>
      <c r="O168" s="24"/>
      <c r="P168" s="33">
        <v>-10</v>
      </c>
      <c r="Q168" s="2"/>
      <c r="R168" s="55">
        <v>1.29</v>
      </c>
      <c r="S168" s="9"/>
      <c r="T168" s="9">
        <v>389203</v>
      </c>
    </row>
    <row r="169" spans="1:20" x14ac:dyDescent="0.2">
      <c r="A169" s="27">
        <v>355</v>
      </c>
      <c r="B169" s="2" t="s">
        <v>54</v>
      </c>
      <c r="C169" s="2"/>
      <c r="D169" s="10">
        <v>163484540.27000001</v>
      </c>
      <c r="E169" s="2"/>
      <c r="F169" s="25" t="s">
        <v>53</v>
      </c>
      <c r="G169" s="24"/>
      <c r="H169" s="33">
        <v>-20</v>
      </c>
      <c r="I169" s="2"/>
      <c r="J169" s="4">
        <v>1.91</v>
      </c>
      <c r="K169" s="9"/>
      <c r="L169" s="9">
        <v>3115165</v>
      </c>
      <c r="M169" s="2"/>
      <c r="N169" s="25" t="s">
        <v>141</v>
      </c>
      <c r="O169" s="24"/>
      <c r="P169" s="33">
        <v>-20</v>
      </c>
      <c r="Q169" s="2"/>
      <c r="R169" s="55">
        <v>1.64</v>
      </c>
      <c r="S169" s="9"/>
      <c r="T169" s="9">
        <v>2681146</v>
      </c>
    </row>
    <row r="170" spans="1:20" x14ac:dyDescent="0.2">
      <c r="A170" s="27">
        <v>356</v>
      </c>
      <c r="B170" s="2" t="s">
        <v>41</v>
      </c>
      <c r="C170" s="2"/>
      <c r="D170" s="10">
        <v>98265748.680000007</v>
      </c>
      <c r="E170" s="2"/>
      <c r="F170" s="25" t="s">
        <v>52</v>
      </c>
      <c r="G170" s="24"/>
      <c r="H170" s="33">
        <v>-15</v>
      </c>
      <c r="I170" s="2"/>
      <c r="J170" s="4">
        <v>1.61</v>
      </c>
      <c r="K170" s="9"/>
      <c r="L170" s="9">
        <v>1579563</v>
      </c>
      <c r="M170" s="2"/>
      <c r="N170" s="25" t="s">
        <v>52</v>
      </c>
      <c r="O170" s="24"/>
      <c r="P170" s="33">
        <v>-10</v>
      </c>
      <c r="Q170" s="2"/>
      <c r="R170" s="55">
        <v>1.36</v>
      </c>
      <c r="S170" s="9"/>
      <c r="T170" s="9">
        <v>1336414</v>
      </c>
    </row>
    <row r="171" spans="1:20" x14ac:dyDescent="0.2">
      <c r="A171" s="27">
        <v>359</v>
      </c>
      <c r="B171" s="2" t="s">
        <v>51</v>
      </c>
      <c r="C171" s="2"/>
      <c r="D171" s="30">
        <v>3573352.94</v>
      </c>
      <c r="E171" s="2"/>
      <c r="F171" s="25" t="s">
        <v>46</v>
      </c>
      <c r="G171" s="24"/>
      <c r="H171" s="33">
        <v>0</v>
      </c>
      <c r="I171" s="2"/>
      <c r="J171" s="4">
        <v>1.28</v>
      </c>
      <c r="K171" s="9"/>
      <c r="L171" s="29">
        <v>45874</v>
      </c>
      <c r="M171" s="2"/>
      <c r="N171" s="25" t="s">
        <v>133</v>
      </c>
      <c r="O171" s="24"/>
      <c r="P171" s="33">
        <v>0</v>
      </c>
      <c r="Q171" s="2"/>
      <c r="R171" s="4">
        <v>1.05</v>
      </c>
      <c r="S171" s="9"/>
      <c r="T171" s="29">
        <v>37520</v>
      </c>
    </row>
    <row r="172" spans="1:20" x14ac:dyDescent="0.2">
      <c r="A172" s="27"/>
      <c r="B172" s="2"/>
      <c r="C172" s="2"/>
      <c r="D172" s="10"/>
      <c r="E172" s="2"/>
      <c r="F172" s="17"/>
      <c r="G172" s="24"/>
      <c r="H172" s="33"/>
      <c r="I172" s="2"/>
      <c r="J172" s="4"/>
      <c r="K172" s="9"/>
      <c r="L172" s="9"/>
      <c r="M172" s="2"/>
      <c r="N172" s="17"/>
      <c r="O172" s="24"/>
      <c r="P172" s="33"/>
      <c r="Q172" s="2"/>
      <c r="R172" s="4"/>
      <c r="S172" s="9"/>
      <c r="T172" s="9"/>
    </row>
    <row r="173" spans="1:20" x14ac:dyDescent="0.2">
      <c r="A173" s="32" t="s">
        <v>50</v>
      </c>
      <c r="C173" s="2"/>
      <c r="D173" s="20">
        <f>SUBTOTAL(9,D164:D171)</f>
        <v>532343333.88999999</v>
      </c>
      <c r="E173" s="12"/>
      <c r="F173" s="17"/>
      <c r="G173" s="24"/>
      <c r="H173" s="33"/>
      <c r="I173" s="12"/>
      <c r="J173" s="13"/>
      <c r="K173" s="19"/>
      <c r="L173" s="19">
        <f>SUBTOTAL(9,L164:L171)</f>
        <v>9023893</v>
      </c>
      <c r="M173" s="12"/>
      <c r="N173" s="17"/>
      <c r="O173" s="24"/>
      <c r="P173" s="33"/>
      <c r="Q173" s="12"/>
      <c r="R173" s="13"/>
      <c r="S173" s="19"/>
      <c r="T173" s="19">
        <f>SUBTOTAL(9,T164:T171)</f>
        <v>6737142</v>
      </c>
    </row>
    <row r="174" spans="1:20" x14ac:dyDescent="0.2">
      <c r="A174" s="24"/>
      <c r="C174" s="2"/>
      <c r="D174" s="10"/>
      <c r="E174" s="2"/>
      <c r="F174" s="17"/>
      <c r="G174" s="24"/>
      <c r="H174" s="33"/>
      <c r="I174" s="2"/>
      <c r="J174" s="4"/>
      <c r="K174" s="9"/>
      <c r="L174" s="9"/>
      <c r="M174" s="2"/>
      <c r="N174" s="17"/>
      <c r="O174" s="24"/>
      <c r="P174" s="33"/>
      <c r="Q174" s="2"/>
      <c r="R174" s="4"/>
      <c r="S174" s="9"/>
      <c r="T174" s="9"/>
    </row>
    <row r="175" spans="1:20" x14ac:dyDescent="0.2">
      <c r="A175" s="24"/>
      <c r="C175" s="2"/>
      <c r="D175" s="10"/>
      <c r="E175" s="2"/>
      <c r="F175" s="17"/>
      <c r="G175" s="24"/>
      <c r="H175" s="33"/>
      <c r="I175" s="2"/>
      <c r="J175" s="4"/>
      <c r="K175" s="9"/>
      <c r="L175" s="9"/>
      <c r="M175" s="2"/>
      <c r="N175" s="17"/>
      <c r="O175" s="24"/>
      <c r="P175" s="33"/>
      <c r="Q175" s="2"/>
      <c r="R175" s="4"/>
      <c r="S175" s="9"/>
      <c r="T175" s="9"/>
    </row>
    <row r="176" spans="1:20" x14ac:dyDescent="0.2">
      <c r="A176" s="32" t="s">
        <v>49</v>
      </c>
      <c r="C176" s="2"/>
      <c r="D176" s="10"/>
      <c r="E176" s="2"/>
      <c r="F176" s="17"/>
      <c r="G176" s="24"/>
      <c r="H176" s="11"/>
      <c r="I176" s="2"/>
      <c r="J176" s="4"/>
      <c r="K176" s="9"/>
      <c r="L176" s="9"/>
      <c r="M176" s="2"/>
      <c r="N176" s="17"/>
      <c r="O176" s="24"/>
      <c r="P176" s="11"/>
      <c r="Q176" s="2"/>
      <c r="R176" s="4"/>
      <c r="S176" s="9"/>
      <c r="T176" s="9"/>
    </row>
    <row r="177" spans="1:20" x14ac:dyDescent="0.2">
      <c r="A177" s="32"/>
      <c r="C177" s="2"/>
      <c r="D177" s="10"/>
      <c r="E177" s="2"/>
      <c r="F177" s="17"/>
      <c r="G177" s="24"/>
      <c r="H177" s="11"/>
      <c r="I177" s="2"/>
      <c r="J177" s="4"/>
      <c r="K177" s="9"/>
      <c r="L177" s="9"/>
      <c r="M177" s="2"/>
      <c r="N177" s="17"/>
      <c r="O177" s="24"/>
      <c r="P177" s="11"/>
      <c r="Q177" s="2"/>
      <c r="R177" s="4"/>
      <c r="S177" s="9"/>
      <c r="T177" s="9"/>
    </row>
    <row r="178" spans="1:20" x14ac:dyDescent="0.2">
      <c r="A178" s="27">
        <v>360.1</v>
      </c>
      <c r="B178" s="2" t="s">
        <v>48</v>
      </c>
      <c r="C178" s="2"/>
      <c r="D178" s="10">
        <v>2578795.2599999998</v>
      </c>
      <c r="E178" s="2"/>
      <c r="F178" s="25" t="s">
        <v>47</v>
      </c>
      <c r="G178" s="24"/>
      <c r="H178" s="17">
        <v>0</v>
      </c>
      <c r="I178" s="2"/>
      <c r="J178" s="4">
        <v>1.32</v>
      </c>
      <c r="K178" s="9"/>
      <c r="L178" s="9">
        <v>33963</v>
      </c>
      <c r="M178" s="2"/>
      <c r="N178" s="25" t="s">
        <v>47</v>
      </c>
      <c r="O178" s="24"/>
      <c r="P178" s="17">
        <v>0</v>
      </c>
      <c r="Q178" s="2"/>
      <c r="R178" s="4">
        <v>1.29</v>
      </c>
      <c r="S178" s="9"/>
      <c r="T178" s="9">
        <v>33266</v>
      </c>
    </row>
    <row r="179" spans="1:20" x14ac:dyDescent="0.2">
      <c r="A179" s="27">
        <v>361</v>
      </c>
      <c r="B179" s="2" t="s">
        <v>23</v>
      </c>
      <c r="C179" s="2"/>
      <c r="D179" s="10">
        <v>21788555.43</v>
      </c>
      <c r="E179" s="2"/>
      <c r="F179" s="25" t="s">
        <v>46</v>
      </c>
      <c r="G179" s="24"/>
      <c r="H179" s="33">
        <v>-5</v>
      </c>
      <c r="I179" s="2"/>
      <c r="J179" s="4">
        <v>1.46</v>
      </c>
      <c r="K179" s="9"/>
      <c r="L179" s="9">
        <v>317742</v>
      </c>
      <c r="M179" s="2"/>
      <c r="N179" s="25" t="s">
        <v>133</v>
      </c>
      <c r="O179" s="24"/>
      <c r="P179" s="33">
        <v>-5</v>
      </c>
      <c r="Q179" s="2"/>
      <c r="R179" s="4">
        <v>1.55</v>
      </c>
      <c r="S179" s="9"/>
      <c r="T179" s="9">
        <v>337723</v>
      </c>
    </row>
    <row r="180" spans="1:20" x14ac:dyDescent="0.2">
      <c r="A180" s="27">
        <v>362</v>
      </c>
      <c r="B180" s="2" t="s">
        <v>45</v>
      </c>
      <c r="C180" s="2"/>
      <c r="D180" s="10">
        <v>287622779.74000001</v>
      </c>
      <c r="E180" s="2"/>
      <c r="F180" s="25" t="s">
        <v>44</v>
      </c>
      <c r="G180" s="24"/>
      <c r="H180" s="33">
        <v>-5</v>
      </c>
      <c r="I180" s="2"/>
      <c r="J180" s="4">
        <v>1.43</v>
      </c>
      <c r="K180" s="9"/>
      <c r="L180" s="34">
        <v>4102971</v>
      </c>
      <c r="M180" s="2"/>
      <c r="N180" s="25" t="s">
        <v>142</v>
      </c>
      <c r="O180" s="24"/>
      <c r="P180" s="33">
        <v>0</v>
      </c>
      <c r="Q180" s="2"/>
      <c r="R180" s="55">
        <v>1.33</v>
      </c>
      <c r="S180" s="9"/>
      <c r="T180" s="34">
        <v>3825383</v>
      </c>
    </row>
    <row r="181" spans="1:20" x14ac:dyDescent="0.2">
      <c r="A181" s="27">
        <v>364</v>
      </c>
      <c r="B181" s="2" t="s">
        <v>43</v>
      </c>
      <c r="C181" s="2"/>
      <c r="D181" s="10">
        <v>183367772.05000001</v>
      </c>
      <c r="E181" s="2"/>
      <c r="F181" s="25" t="s">
        <v>42</v>
      </c>
      <c r="G181" s="24"/>
      <c r="H181" s="33">
        <v>-30</v>
      </c>
      <c r="I181" s="2"/>
      <c r="J181" s="4">
        <v>3.11</v>
      </c>
      <c r="K181" s="9"/>
      <c r="L181" s="9">
        <v>5697660</v>
      </c>
      <c r="M181" s="2"/>
      <c r="N181" s="25" t="s">
        <v>143</v>
      </c>
      <c r="O181" s="24"/>
      <c r="P181" s="33">
        <v>-5</v>
      </c>
      <c r="Q181" s="2"/>
      <c r="R181" s="55">
        <v>1.62</v>
      </c>
      <c r="S181" s="9"/>
      <c r="T181" s="9">
        <v>2970558</v>
      </c>
    </row>
    <row r="182" spans="1:20" x14ac:dyDescent="0.2">
      <c r="A182" s="27">
        <v>365</v>
      </c>
      <c r="B182" s="2" t="s">
        <v>41</v>
      </c>
      <c r="C182" s="2"/>
      <c r="D182" s="10">
        <v>117036295.84</v>
      </c>
      <c r="E182" s="2"/>
      <c r="F182" s="25" t="s">
        <v>40</v>
      </c>
      <c r="G182" s="24"/>
      <c r="H182" s="33">
        <v>-15</v>
      </c>
      <c r="I182" s="2"/>
      <c r="J182" s="4">
        <v>2.35</v>
      </c>
      <c r="K182" s="9"/>
      <c r="L182" s="9">
        <v>2747955</v>
      </c>
      <c r="M182" s="2"/>
      <c r="N182" s="25" t="s">
        <v>40</v>
      </c>
      <c r="O182" s="24"/>
      <c r="P182" s="33">
        <v>-5</v>
      </c>
      <c r="Q182" s="2"/>
      <c r="R182" s="55">
        <v>1.81</v>
      </c>
      <c r="S182" s="9"/>
      <c r="T182" s="9">
        <v>2118357</v>
      </c>
    </row>
    <row r="183" spans="1:20" x14ac:dyDescent="0.2">
      <c r="A183" s="27">
        <v>366</v>
      </c>
      <c r="B183" s="26" t="s">
        <v>39</v>
      </c>
      <c r="C183" s="2"/>
      <c r="D183" s="10">
        <v>141830292.37</v>
      </c>
      <c r="E183" s="2"/>
      <c r="F183" s="25" t="s">
        <v>38</v>
      </c>
      <c r="G183" s="24"/>
      <c r="H183" s="33">
        <v>-5</v>
      </c>
      <c r="I183" s="2"/>
      <c r="J183" s="4">
        <v>1.5</v>
      </c>
      <c r="K183" s="9"/>
      <c r="L183" s="9">
        <v>2124461</v>
      </c>
      <c r="M183" s="2"/>
      <c r="N183" s="25" t="s">
        <v>144</v>
      </c>
      <c r="O183" s="24"/>
      <c r="P183" s="33">
        <v>5</v>
      </c>
      <c r="Q183" s="2"/>
      <c r="R183" s="55">
        <v>1.29</v>
      </c>
      <c r="S183" s="9"/>
      <c r="T183" s="9">
        <v>1829611</v>
      </c>
    </row>
    <row r="184" spans="1:20" x14ac:dyDescent="0.2">
      <c r="A184" s="27">
        <v>367</v>
      </c>
      <c r="B184" s="2" t="s">
        <v>37</v>
      </c>
      <c r="C184" s="2"/>
      <c r="D184" s="10">
        <v>166797046.25</v>
      </c>
      <c r="E184" s="2"/>
      <c r="F184" s="25" t="s">
        <v>36</v>
      </c>
      <c r="G184" s="24"/>
      <c r="H184" s="33">
        <v>-20</v>
      </c>
      <c r="I184" s="2"/>
      <c r="J184" s="4">
        <v>3.07</v>
      </c>
      <c r="K184" s="9"/>
      <c r="L184" s="9">
        <v>5117534</v>
      </c>
      <c r="M184" s="2"/>
      <c r="N184" s="25" t="s">
        <v>145</v>
      </c>
      <c r="O184" s="24"/>
      <c r="P184" s="33">
        <v>-5</v>
      </c>
      <c r="Q184" s="2"/>
      <c r="R184" s="55">
        <v>1.95</v>
      </c>
      <c r="S184" s="9"/>
      <c r="T184" s="9">
        <v>3252542</v>
      </c>
    </row>
    <row r="185" spans="1:20" x14ac:dyDescent="0.2">
      <c r="A185" s="27">
        <v>368</v>
      </c>
      <c r="B185" s="2" t="s">
        <v>35</v>
      </c>
      <c r="C185" s="2"/>
      <c r="D185" s="10">
        <v>283609011.85000002</v>
      </c>
      <c r="E185" s="2"/>
      <c r="F185" s="25" t="s">
        <v>34</v>
      </c>
      <c r="G185" s="24"/>
      <c r="H185" s="33">
        <v>-15</v>
      </c>
      <c r="I185" s="2"/>
      <c r="J185" s="4">
        <v>2.34</v>
      </c>
      <c r="K185" s="9"/>
      <c r="L185" s="9">
        <v>6629377</v>
      </c>
      <c r="M185" s="2"/>
      <c r="N185" s="25" t="s">
        <v>26</v>
      </c>
      <c r="O185" s="24"/>
      <c r="P185" s="33">
        <v>-5</v>
      </c>
      <c r="Q185" s="2"/>
      <c r="R185" s="4">
        <v>1.83</v>
      </c>
      <c r="S185" s="9"/>
      <c r="T185" s="9">
        <v>5190045</v>
      </c>
    </row>
    <row r="186" spans="1:20" x14ac:dyDescent="0.2">
      <c r="A186" s="27">
        <v>369</v>
      </c>
      <c r="B186" s="2" t="s">
        <v>33</v>
      </c>
      <c r="C186" s="2"/>
      <c r="D186" s="10">
        <v>56297451.560000002</v>
      </c>
      <c r="E186" s="2"/>
      <c r="F186" s="25" t="s">
        <v>32</v>
      </c>
      <c r="G186" s="24"/>
      <c r="H186" s="33">
        <v>-15</v>
      </c>
      <c r="I186" s="2"/>
      <c r="J186" s="4">
        <v>1.38</v>
      </c>
      <c r="K186" s="9"/>
      <c r="L186" s="9">
        <v>779571</v>
      </c>
      <c r="M186" s="2"/>
      <c r="N186" s="25" t="s">
        <v>135</v>
      </c>
      <c r="O186" s="24"/>
      <c r="P186" s="33">
        <v>-15</v>
      </c>
      <c r="Q186" s="2"/>
      <c r="R186" s="4">
        <v>1.43</v>
      </c>
      <c r="S186" s="9"/>
      <c r="T186" s="9">
        <v>805054</v>
      </c>
    </row>
    <row r="187" spans="1:20" x14ac:dyDescent="0.2">
      <c r="A187" s="27">
        <v>370</v>
      </c>
      <c r="B187" s="2" t="s">
        <v>31</v>
      </c>
      <c r="C187" s="2"/>
      <c r="D187" s="10">
        <v>61010255.32</v>
      </c>
      <c r="E187" s="2"/>
      <c r="F187" s="25" t="s">
        <v>30</v>
      </c>
      <c r="G187" s="24"/>
      <c r="H187" s="33">
        <v>-15</v>
      </c>
      <c r="I187" s="2"/>
      <c r="J187" s="4">
        <v>2.62</v>
      </c>
      <c r="K187" s="9"/>
      <c r="L187" s="9">
        <v>1598992</v>
      </c>
      <c r="M187" s="2"/>
      <c r="N187" s="25" t="s">
        <v>136</v>
      </c>
      <c r="O187" s="24"/>
      <c r="P187" s="33">
        <v>-10</v>
      </c>
      <c r="Q187" s="2"/>
      <c r="R187" s="4">
        <v>2.75</v>
      </c>
      <c r="S187" s="9"/>
      <c r="T187" s="9">
        <v>1677782</v>
      </c>
    </row>
    <row r="188" spans="1:20" x14ac:dyDescent="0.2">
      <c r="A188" s="27">
        <v>371</v>
      </c>
      <c r="B188" s="2" t="s">
        <v>29</v>
      </c>
      <c r="C188" s="2"/>
      <c r="D188" s="10">
        <v>14098583.74</v>
      </c>
      <c r="E188" s="2"/>
      <c r="F188" s="25" t="s">
        <v>28</v>
      </c>
      <c r="G188" s="24"/>
      <c r="H188" s="33">
        <v>-15</v>
      </c>
      <c r="I188" s="2"/>
      <c r="J188" s="4">
        <v>3.22</v>
      </c>
      <c r="K188" s="9"/>
      <c r="L188" s="9">
        <v>454004</v>
      </c>
      <c r="M188" s="2"/>
      <c r="N188" s="25" t="s">
        <v>137</v>
      </c>
      <c r="O188" s="24"/>
      <c r="P188" s="33">
        <v>-15</v>
      </c>
      <c r="Q188" s="2"/>
      <c r="R188" s="4">
        <v>2.98</v>
      </c>
      <c r="S188" s="9"/>
      <c r="T188" s="9">
        <v>420138</v>
      </c>
    </row>
    <row r="189" spans="1:20" x14ac:dyDescent="0.2">
      <c r="A189" s="27">
        <v>373</v>
      </c>
      <c r="B189" s="2" t="s">
        <v>27</v>
      </c>
      <c r="C189" s="2"/>
      <c r="D189" s="10">
        <v>11751009.869999999</v>
      </c>
      <c r="E189" s="2"/>
      <c r="F189" s="25" t="s">
        <v>26</v>
      </c>
      <c r="G189" s="24"/>
      <c r="H189" s="33">
        <v>-20</v>
      </c>
      <c r="I189" s="2"/>
      <c r="J189" s="4">
        <v>2.06</v>
      </c>
      <c r="K189" s="9"/>
      <c r="L189" s="9">
        <v>242324</v>
      </c>
      <c r="M189" s="2"/>
      <c r="N189" s="25" t="s">
        <v>138</v>
      </c>
      <c r="O189" s="24"/>
      <c r="P189" s="33">
        <v>-15</v>
      </c>
      <c r="Q189" s="2"/>
      <c r="R189" s="4">
        <v>2.34</v>
      </c>
      <c r="S189" s="9"/>
      <c r="T189" s="9">
        <v>274974</v>
      </c>
    </row>
    <row r="190" spans="1:20" x14ac:dyDescent="0.2">
      <c r="A190" s="27"/>
      <c r="B190" s="2"/>
      <c r="C190" s="2"/>
      <c r="D190" s="23"/>
      <c r="E190" s="2"/>
      <c r="F190" s="17"/>
      <c r="G190" s="24"/>
      <c r="H190" s="11"/>
      <c r="I190" s="2"/>
      <c r="J190" s="4"/>
      <c r="K190" s="9"/>
      <c r="L190" s="22"/>
      <c r="M190" s="2"/>
      <c r="N190" s="17"/>
      <c r="O190" s="24"/>
      <c r="P190" s="11"/>
      <c r="Q190" s="2"/>
      <c r="R190" s="4"/>
      <c r="S190" s="9"/>
      <c r="T190" s="22"/>
    </row>
    <row r="191" spans="1:20" s="18" customFormat="1" x14ac:dyDescent="0.2">
      <c r="A191" s="32" t="s">
        <v>25</v>
      </c>
      <c r="B191" s="12"/>
      <c r="C191" s="12"/>
      <c r="D191" s="20">
        <f>SUBTOTAL(9,D178:D189)</f>
        <v>1347787849.2799997</v>
      </c>
      <c r="E191" s="12"/>
      <c r="F191" s="21"/>
      <c r="G191" s="32"/>
      <c r="H191" s="16"/>
      <c r="I191" s="12"/>
      <c r="J191" s="13"/>
      <c r="K191" s="19"/>
      <c r="L191" s="19">
        <f>SUBTOTAL(9,L178:L189)</f>
        <v>29846554</v>
      </c>
      <c r="M191" s="12"/>
      <c r="N191" s="21"/>
      <c r="O191" s="32"/>
      <c r="P191" s="16"/>
      <c r="Q191" s="12"/>
      <c r="R191" s="13"/>
      <c r="S191" s="19"/>
      <c r="T191" s="19">
        <f>SUBTOTAL(9,T178:T189)</f>
        <v>22735433</v>
      </c>
    </row>
    <row r="192" spans="1:20" x14ac:dyDescent="0.2">
      <c r="A192" s="24"/>
      <c r="B192" s="2"/>
      <c r="C192" s="2"/>
      <c r="D192" s="10"/>
      <c r="E192" s="2"/>
      <c r="F192" s="17"/>
      <c r="G192" s="24"/>
      <c r="H192" s="11"/>
      <c r="I192" s="2"/>
      <c r="J192" s="4"/>
      <c r="K192" s="9"/>
      <c r="L192" s="9"/>
      <c r="M192" s="2"/>
      <c r="N192" s="17"/>
      <c r="O192" s="24"/>
      <c r="P192" s="11"/>
      <c r="Q192" s="2"/>
      <c r="R192" s="4"/>
      <c r="S192" s="9"/>
      <c r="T192" s="9"/>
    </row>
    <row r="193" spans="1:20" x14ac:dyDescent="0.2">
      <c r="A193" s="24"/>
      <c r="B193" s="2"/>
      <c r="C193" s="2"/>
      <c r="D193" s="10"/>
      <c r="E193" s="2"/>
      <c r="F193" s="17"/>
      <c r="G193" s="24"/>
      <c r="H193" s="11"/>
      <c r="I193" s="2"/>
      <c r="J193" s="4"/>
      <c r="K193" s="9"/>
      <c r="L193" s="9"/>
      <c r="M193" s="2"/>
      <c r="N193" s="17"/>
      <c r="O193" s="24"/>
      <c r="P193" s="11"/>
      <c r="Q193" s="2"/>
      <c r="R193" s="4"/>
      <c r="S193" s="9"/>
      <c r="T193" s="9"/>
    </row>
    <row r="194" spans="1:20" x14ac:dyDescent="0.2">
      <c r="A194" s="32" t="s">
        <v>24</v>
      </c>
      <c r="B194" s="12"/>
      <c r="C194" s="2"/>
      <c r="D194" s="10"/>
      <c r="E194" s="2"/>
      <c r="F194" s="17"/>
      <c r="G194" s="24"/>
      <c r="H194" s="11"/>
      <c r="I194" s="2"/>
      <c r="J194" s="4"/>
      <c r="K194" s="9"/>
      <c r="L194" s="9"/>
      <c r="M194" s="2"/>
      <c r="N194" s="17"/>
      <c r="O194" s="24"/>
      <c r="P194" s="11"/>
      <c r="Q194" s="2"/>
      <c r="R194" s="4"/>
      <c r="S194" s="9"/>
      <c r="T194" s="9"/>
    </row>
    <row r="195" spans="1:20" x14ac:dyDescent="0.2">
      <c r="A195" s="32"/>
      <c r="B195" s="12"/>
      <c r="C195" s="2"/>
      <c r="D195" s="10"/>
      <c r="E195" s="2"/>
      <c r="F195" s="17"/>
      <c r="G195" s="24"/>
      <c r="H195" s="11"/>
      <c r="I195" s="2"/>
      <c r="J195" s="4"/>
      <c r="K195" s="9"/>
      <c r="L195" s="9"/>
      <c r="M195" s="2"/>
      <c r="N195" s="17"/>
      <c r="O195" s="24"/>
      <c r="P195" s="11"/>
      <c r="Q195" s="2"/>
      <c r="R195" s="4"/>
      <c r="S195" s="9"/>
      <c r="T195" s="9"/>
    </row>
    <row r="196" spans="1:20" x14ac:dyDescent="0.2">
      <c r="A196" s="27">
        <v>390</v>
      </c>
      <c r="B196" s="26" t="s">
        <v>23</v>
      </c>
      <c r="C196" s="2"/>
      <c r="D196" s="10"/>
      <c r="E196" s="2"/>
      <c r="F196" s="25"/>
      <c r="G196" s="24"/>
      <c r="H196" s="28"/>
      <c r="I196" s="2"/>
      <c r="J196" s="4"/>
      <c r="K196" s="9"/>
      <c r="L196" s="9"/>
      <c r="M196" s="2"/>
      <c r="N196" s="25"/>
      <c r="O196" s="24"/>
      <c r="P196" s="28"/>
      <c r="Q196" s="2"/>
      <c r="R196" s="4"/>
      <c r="S196" s="9"/>
      <c r="T196" s="9"/>
    </row>
    <row r="197" spans="1:20" x14ac:dyDescent="0.2">
      <c r="A197" s="27"/>
      <c r="B197" s="31" t="s">
        <v>22</v>
      </c>
      <c r="C197" s="2"/>
      <c r="D197" s="10">
        <v>15318735.23</v>
      </c>
      <c r="E197" s="2"/>
      <c r="F197" s="25" t="s">
        <v>19</v>
      </c>
      <c r="G197" s="24" t="s">
        <v>18</v>
      </c>
      <c r="H197" s="17">
        <v>0</v>
      </c>
      <c r="I197" s="2"/>
      <c r="J197" s="4">
        <v>3.66</v>
      </c>
      <c r="K197" s="9"/>
      <c r="L197" s="9">
        <v>560769</v>
      </c>
      <c r="M197" s="2"/>
      <c r="N197" s="25" t="s">
        <v>127</v>
      </c>
      <c r="O197" s="24" t="s">
        <v>18</v>
      </c>
      <c r="P197" s="17">
        <v>0</v>
      </c>
      <c r="Q197" s="2"/>
      <c r="R197" s="4">
        <v>2.2000000000000002</v>
      </c>
      <c r="S197" s="9"/>
      <c r="T197" s="9">
        <v>337012</v>
      </c>
    </row>
    <row r="198" spans="1:20" x14ac:dyDescent="0.2">
      <c r="A198" s="27"/>
      <c r="B198" s="31" t="s">
        <v>21</v>
      </c>
      <c r="C198" s="2"/>
      <c r="D198" s="10">
        <v>38933122.509999998</v>
      </c>
      <c r="E198" s="2"/>
      <c r="F198" s="25" t="s">
        <v>19</v>
      </c>
      <c r="G198" s="24" t="s">
        <v>18</v>
      </c>
      <c r="H198" s="17">
        <v>0</v>
      </c>
      <c r="I198" s="2"/>
      <c r="J198" s="4">
        <v>2.2999999999999998</v>
      </c>
      <c r="K198" s="9"/>
      <c r="L198" s="9">
        <v>896927</v>
      </c>
      <c r="M198" s="2"/>
      <c r="N198" s="25" t="s">
        <v>127</v>
      </c>
      <c r="O198" s="24" t="s">
        <v>18</v>
      </c>
      <c r="P198" s="17">
        <v>0</v>
      </c>
      <c r="Q198" s="2"/>
      <c r="R198" s="4">
        <v>1.72</v>
      </c>
      <c r="S198" s="9"/>
      <c r="T198" s="9">
        <v>669650</v>
      </c>
    </row>
    <row r="199" spans="1:20" x14ac:dyDescent="0.2">
      <c r="A199" s="27"/>
      <c r="B199" s="31" t="s">
        <v>20</v>
      </c>
      <c r="C199" s="2"/>
      <c r="D199" s="10">
        <v>42631419.520000003</v>
      </c>
      <c r="E199" s="2"/>
      <c r="F199" s="25" t="s">
        <v>19</v>
      </c>
      <c r="G199" s="24" t="s">
        <v>18</v>
      </c>
      <c r="H199" s="17">
        <v>0</v>
      </c>
      <c r="I199" s="2"/>
      <c r="J199" s="4">
        <v>2.11</v>
      </c>
      <c r="K199" s="9"/>
      <c r="L199" s="9">
        <v>898410</v>
      </c>
      <c r="M199" s="2"/>
      <c r="N199" s="25" t="s">
        <v>127</v>
      </c>
      <c r="O199" s="24" t="s">
        <v>18</v>
      </c>
      <c r="P199" s="17">
        <v>0</v>
      </c>
      <c r="Q199" s="2"/>
      <c r="R199" s="4">
        <v>1.66</v>
      </c>
      <c r="S199" s="9"/>
      <c r="T199" s="9">
        <v>707682</v>
      </c>
    </row>
    <row r="200" spans="1:20" x14ac:dyDescent="0.2">
      <c r="A200" s="27"/>
      <c r="B200" s="31" t="s">
        <v>17</v>
      </c>
      <c r="C200" s="2"/>
      <c r="D200" s="30">
        <v>17628830.870000001</v>
      </c>
      <c r="E200" s="2"/>
      <c r="F200" s="25" t="s">
        <v>16</v>
      </c>
      <c r="G200" s="24"/>
      <c r="H200" s="17">
        <v>0</v>
      </c>
      <c r="I200" s="2"/>
      <c r="J200" s="4">
        <v>2.97</v>
      </c>
      <c r="K200" s="9"/>
      <c r="L200" s="29">
        <v>524165</v>
      </c>
      <c r="M200" s="2"/>
      <c r="N200" s="25" t="s">
        <v>127</v>
      </c>
      <c r="O200" s="24"/>
      <c r="P200" s="17">
        <v>0</v>
      </c>
      <c r="Q200" s="2"/>
      <c r="R200" s="4">
        <v>0.94</v>
      </c>
      <c r="S200" s="9"/>
      <c r="T200" s="29">
        <v>165711</v>
      </c>
    </row>
    <row r="201" spans="1:20" x14ac:dyDescent="0.2">
      <c r="A201" s="27"/>
      <c r="B201" s="26"/>
      <c r="C201" s="2"/>
      <c r="D201" s="10"/>
      <c r="E201" s="2"/>
      <c r="F201" s="25"/>
      <c r="G201" s="24"/>
      <c r="H201" s="28"/>
      <c r="I201" s="2"/>
      <c r="J201" s="4"/>
      <c r="K201" s="9"/>
      <c r="L201" s="9"/>
      <c r="M201" s="2"/>
      <c r="N201" s="25"/>
      <c r="O201" s="24"/>
      <c r="P201" s="28"/>
      <c r="Q201" s="2"/>
      <c r="R201" s="4"/>
      <c r="S201" s="9"/>
      <c r="T201" s="9"/>
    </row>
    <row r="202" spans="1:20" x14ac:dyDescent="0.2">
      <c r="A202" s="27"/>
      <c r="B202" s="2" t="s">
        <v>15</v>
      </c>
      <c r="C202" s="2"/>
      <c r="D202" s="10">
        <f>SUBTOTAL(9,D197:D200)</f>
        <v>114512108.13</v>
      </c>
      <c r="E202" s="2"/>
      <c r="F202" s="25"/>
      <c r="G202" s="24"/>
      <c r="H202" s="28"/>
      <c r="I202" s="2"/>
      <c r="J202" s="4"/>
      <c r="K202" s="9"/>
      <c r="L202" s="9">
        <f>SUBTOTAL(9,L197:L200)</f>
        <v>2880271</v>
      </c>
      <c r="M202" s="2"/>
      <c r="N202" s="25"/>
      <c r="O202" s="24"/>
      <c r="P202" s="28"/>
      <c r="Q202" s="2"/>
      <c r="R202" s="4"/>
      <c r="S202" s="9"/>
      <c r="T202" s="9">
        <f>SUBTOTAL(9,T197:T200)</f>
        <v>1880055</v>
      </c>
    </row>
    <row r="203" spans="1:20" x14ac:dyDescent="0.2">
      <c r="A203" s="27"/>
      <c r="B203" s="26"/>
      <c r="C203" s="2"/>
      <c r="D203" s="10"/>
      <c r="E203" s="2"/>
      <c r="F203" s="25"/>
      <c r="G203" s="24"/>
      <c r="H203" s="28"/>
      <c r="I203" s="2"/>
      <c r="J203" s="4"/>
      <c r="K203" s="9"/>
      <c r="L203" s="9"/>
      <c r="M203" s="2"/>
      <c r="N203" s="25"/>
      <c r="O203" s="24"/>
      <c r="P203" s="28"/>
      <c r="Q203" s="2"/>
      <c r="R203" s="4"/>
      <c r="S203" s="9"/>
      <c r="T203" s="9"/>
    </row>
    <row r="204" spans="1:20" x14ac:dyDescent="0.2">
      <c r="A204" s="27">
        <v>391</v>
      </c>
      <c r="B204" s="26" t="s">
        <v>14</v>
      </c>
      <c r="C204" s="2"/>
      <c r="D204" s="10">
        <v>6751955.8899999997</v>
      </c>
      <c r="E204" s="2"/>
      <c r="F204" s="25" t="s">
        <v>13</v>
      </c>
      <c r="G204" s="24"/>
      <c r="H204" s="17">
        <v>0</v>
      </c>
      <c r="I204" s="2"/>
      <c r="J204" s="4">
        <v>0.49</v>
      </c>
      <c r="K204" s="9"/>
      <c r="L204" s="9">
        <v>32752</v>
      </c>
      <c r="M204" s="2"/>
      <c r="N204" s="25" t="s">
        <v>13</v>
      </c>
      <c r="O204" s="24"/>
      <c r="P204" s="17">
        <v>0</v>
      </c>
      <c r="Q204" s="2"/>
      <c r="R204" s="4">
        <v>1.71</v>
      </c>
      <c r="S204" s="9"/>
      <c r="T204" s="9">
        <v>115458</v>
      </c>
    </row>
    <row r="205" spans="1:20" x14ac:dyDescent="0.2">
      <c r="A205" s="27">
        <v>393</v>
      </c>
      <c r="B205" s="26" t="s">
        <v>12</v>
      </c>
      <c r="C205" s="2"/>
      <c r="D205" s="10">
        <v>53347.62</v>
      </c>
      <c r="E205" s="2"/>
      <c r="F205" s="25" t="s">
        <v>10</v>
      </c>
      <c r="G205" s="24"/>
      <c r="H205" s="17">
        <v>0</v>
      </c>
      <c r="I205" s="2"/>
      <c r="J205" s="4">
        <v>0.37</v>
      </c>
      <c r="K205" s="9"/>
      <c r="L205" s="9">
        <v>195</v>
      </c>
      <c r="M205" s="2"/>
      <c r="N205" s="25" t="s">
        <v>10</v>
      </c>
      <c r="O205" s="24"/>
      <c r="P205" s="17">
        <v>0</v>
      </c>
      <c r="Q205" s="2"/>
      <c r="R205" s="4">
        <v>3.96</v>
      </c>
      <c r="S205" s="9"/>
      <c r="T205" s="9">
        <v>2113</v>
      </c>
    </row>
    <row r="206" spans="1:20" x14ac:dyDescent="0.2">
      <c r="A206" s="27">
        <v>394</v>
      </c>
      <c r="B206" s="24" t="s">
        <v>11</v>
      </c>
      <c r="C206" s="2"/>
      <c r="D206" s="10">
        <v>5680075.9900000002</v>
      </c>
      <c r="E206" s="2"/>
      <c r="F206" s="25" t="s">
        <v>10</v>
      </c>
      <c r="G206" s="24"/>
      <c r="H206" s="17">
        <v>0</v>
      </c>
      <c r="I206" s="2"/>
      <c r="J206" s="4">
        <v>3.44</v>
      </c>
      <c r="K206" s="9"/>
      <c r="L206" s="9">
        <v>195583</v>
      </c>
      <c r="M206" s="2"/>
      <c r="N206" s="25" t="s">
        <v>10</v>
      </c>
      <c r="O206" s="24"/>
      <c r="P206" s="17">
        <v>0</v>
      </c>
      <c r="Q206" s="2"/>
      <c r="R206" s="4">
        <v>3.83</v>
      </c>
      <c r="S206" s="9"/>
      <c r="T206" s="9">
        <v>217547</v>
      </c>
    </row>
    <row r="207" spans="1:20" x14ac:dyDescent="0.2">
      <c r="A207" s="27">
        <v>395</v>
      </c>
      <c r="B207" s="26" t="s">
        <v>9</v>
      </c>
      <c r="C207" s="2"/>
      <c r="D207" s="10">
        <v>5226132.38</v>
      </c>
      <c r="E207" s="2"/>
      <c r="F207" s="25" t="s">
        <v>4</v>
      </c>
      <c r="G207" s="24"/>
      <c r="H207" s="17">
        <v>0</v>
      </c>
      <c r="I207" s="2"/>
      <c r="J207" s="4">
        <v>6.65</v>
      </c>
      <c r="K207" s="9"/>
      <c r="L207" s="9">
        <v>347704</v>
      </c>
      <c r="M207" s="2"/>
      <c r="N207" s="25" t="s">
        <v>4</v>
      </c>
      <c r="O207" s="24"/>
      <c r="P207" s="17">
        <v>0</v>
      </c>
      <c r="Q207" s="2"/>
      <c r="R207" s="4">
        <v>6.47</v>
      </c>
      <c r="S207" s="9"/>
      <c r="T207" s="9">
        <v>338131</v>
      </c>
    </row>
    <row r="208" spans="1:20" x14ac:dyDescent="0.2">
      <c r="A208" s="27">
        <v>396</v>
      </c>
      <c r="B208" s="2" t="s">
        <v>8</v>
      </c>
      <c r="C208" s="2"/>
      <c r="D208" s="10">
        <v>4300328.68</v>
      </c>
      <c r="E208" s="2"/>
      <c r="F208" s="25" t="s">
        <v>7</v>
      </c>
      <c r="G208" s="24"/>
      <c r="H208" s="17">
        <v>15</v>
      </c>
      <c r="I208" s="2"/>
      <c r="J208" s="4">
        <v>3.86</v>
      </c>
      <c r="K208" s="9"/>
      <c r="L208" s="9">
        <v>165782</v>
      </c>
      <c r="M208" s="2"/>
      <c r="N208" s="25" t="s">
        <v>139</v>
      </c>
      <c r="O208" s="24"/>
      <c r="P208" s="17">
        <v>5</v>
      </c>
      <c r="Q208" s="2"/>
      <c r="R208" s="4">
        <v>4.58</v>
      </c>
      <c r="S208" s="9"/>
      <c r="T208" s="9">
        <v>196955</v>
      </c>
    </row>
    <row r="209" spans="1:20" x14ac:dyDescent="0.2">
      <c r="A209" s="27">
        <v>397</v>
      </c>
      <c r="B209" s="2" t="s">
        <v>6</v>
      </c>
      <c r="C209" s="2"/>
      <c r="D209" s="10">
        <v>30616208.469999999</v>
      </c>
      <c r="E209" s="2"/>
      <c r="F209" s="25" t="s">
        <v>4</v>
      </c>
      <c r="G209" s="24"/>
      <c r="H209" s="17">
        <v>0</v>
      </c>
      <c r="I209" s="2"/>
      <c r="J209" s="4">
        <v>8.43</v>
      </c>
      <c r="K209" s="9"/>
      <c r="L209" s="9">
        <v>2580060</v>
      </c>
      <c r="M209" s="2"/>
      <c r="N209" s="25" t="s">
        <v>4</v>
      </c>
      <c r="O209" s="24"/>
      <c r="P209" s="17">
        <v>0</v>
      </c>
      <c r="Q209" s="2"/>
      <c r="R209" s="4">
        <v>6.48</v>
      </c>
      <c r="S209" s="9"/>
      <c r="T209" s="9">
        <v>1983930</v>
      </c>
    </row>
    <row r="210" spans="1:20" x14ac:dyDescent="0.2">
      <c r="A210" s="27">
        <v>398</v>
      </c>
      <c r="B210" s="26" t="s">
        <v>5</v>
      </c>
      <c r="C210" s="2"/>
      <c r="D210" s="10">
        <v>4575361.55</v>
      </c>
      <c r="E210" s="2"/>
      <c r="F210" s="25" t="s">
        <v>4</v>
      </c>
      <c r="G210" s="24"/>
      <c r="H210" s="17">
        <v>0</v>
      </c>
      <c r="I210" s="2"/>
      <c r="J210" s="4">
        <v>8.7200000000000006</v>
      </c>
      <c r="K210" s="9"/>
      <c r="L210" s="9">
        <v>398847</v>
      </c>
      <c r="M210" s="2"/>
      <c r="N210" s="25" t="s">
        <v>4</v>
      </c>
      <c r="O210" s="24"/>
      <c r="P210" s="17">
        <v>0</v>
      </c>
      <c r="Q210" s="2"/>
      <c r="R210" s="4">
        <v>6.65</v>
      </c>
      <c r="S210" s="9"/>
      <c r="T210" s="9">
        <v>304262</v>
      </c>
    </row>
    <row r="211" spans="1:20" x14ac:dyDescent="0.2">
      <c r="A211" s="3"/>
      <c r="B211" s="2"/>
      <c r="C211" s="2"/>
      <c r="D211" s="23"/>
      <c r="E211" s="2"/>
      <c r="F211" s="17"/>
      <c r="G211" s="24"/>
      <c r="H211" s="11"/>
      <c r="I211" s="2"/>
      <c r="J211" s="4"/>
      <c r="K211" s="9"/>
      <c r="L211" s="22"/>
      <c r="M211" s="2"/>
      <c r="N211" s="17"/>
      <c r="O211" s="24"/>
      <c r="P211" s="11"/>
      <c r="Q211" s="2"/>
      <c r="R211" s="4"/>
      <c r="S211" s="9"/>
      <c r="T211" s="22"/>
    </row>
    <row r="212" spans="1:20" s="18" customFormat="1" x14ac:dyDescent="0.2">
      <c r="A212" s="12" t="s">
        <v>3</v>
      </c>
      <c r="C212" s="12"/>
      <c r="D212" s="20">
        <f>SUBTOTAL(9,D197:D210)</f>
        <v>171715518.71000001</v>
      </c>
      <c r="E212" s="12"/>
      <c r="F212" s="21"/>
      <c r="G212" s="12"/>
      <c r="H212" s="16"/>
      <c r="I212" s="12"/>
      <c r="J212" s="13"/>
      <c r="K212" s="19"/>
      <c r="L212" s="19">
        <f>SUBTOTAL(9,L197:L210)</f>
        <v>6601194</v>
      </c>
      <c r="M212" s="12"/>
      <c r="N212" s="21"/>
      <c r="O212" s="12"/>
      <c r="P212" s="16"/>
      <c r="Q212" s="12"/>
      <c r="R212" s="13"/>
      <c r="S212" s="19"/>
      <c r="T212" s="19">
        <f>SUBTOTAL(9,T197:T210)</f>
        <v>5038451</v>
      </c>
    </row>
    <row r="213" spans="1:20" x14ac:dyDescent="0.2">
      <c r="A213" s="2"/>
      <c r="C213" s="2"/>
      <c r="D213" s="10"/>
      <c r="E213" s="2"/>
      <c r="F213" s="17"/>
      <c r="G213" s="2"/>
      <c r="H213" s="11"/>
      <c r="I213" s="2"/>
      <c r="J213" s="4"/>
      <c r="K213" s="9"/>
      <c r="L213" s="9"/>
      <c r="M213" s="2"/>
      <c r="N213" s="17"/>
      <c r="O213" s="2"/>
      <c r="P213" s="11"/>
      <c r="Q213" s="2"/>
      <c r="R213" s="4"/>
      <c r="S213" s="9"/>
      <c r="T213" s="9"/>
    </row>
    <row r="214" spans="1:20" x14ac:dyDescent="0.2">
      <c r="A214" s="2"/>
      <c r="C214" s="2"/>
      <c r="D214" s="10"/>
      <c r="E214" s="2"/>
      <c r="F214" s="17"/>
      <c r="G214" s="2"/>
      <c r="H214" s="11"/>
      <c r="I214" s="2"/>
      <c r="J214" s="4"/>
      <c r="K214" s="9"/>
      <c r="L214" s="9"/>
      <c r="M214" s="2"/>
      <c r="N214" s="17"/>
      <c r="O214" s="2"/>
      <c r="P214" s="11"/>
      <c r="Q214" s="2"/>
      <c r="R214" s="4"/>
      <c r="S214" s="9"/>
      <c r="T214" s="9"/>
    </row>
    <row r="215" spans="1:20" ht="13.5" thickBot="1" x14ac:dyDescent="0.25">
      <c r="A215" s="12" t="s">
        <v>2</v>
      </c>
      <c r="C215" s="12"/>
      <c r="D215" s="15">
        <f>SUBTOTAL(9,D15:D212)</f>
        <v>3135323478.5199995</v>
      </c>
      <c r="E215" s="2"/>
      <c r="F215" s="12"/>
      <c r="G215" s="12"/>
      <c r="H215" s="16"/>
      <c r="I215" s="12"/>
      <c r="J215" s="13"/>
      <c r="K215" s="9"/>
      <c r="L215" s="14">
        <f>SUBTOTAL(9,L15:L212)</f>
        <v>79013564</v>
      </c>
      <c r="M215" s="12"/>
      <c r="N215" s="12"/>
      <c r="O215" s="12"/>
      <c r="P215" s="16"/>
      <c r="Q215" s="12"/>
      <c r="R215" s="13"/>
      <c r="S215" s="9"/>
      <c r="T215" s="14">
        <f>SUBTOTAL(9,T15:T212)</f>
        <v>58299605</v>
      </c>
    </row>
    <row r="216" spans="1:20" ht="13.5" thickTop="1" x14ac:dyDescent="0.2">
      <c r="A216" s="3"/>
      <c r="B216" s="2"/>
      <c r="C216" s="2"/>
      <c r="D216" s="10"/>
      <c r="E216" s="2"/>
      <c r="F216" s="2"/>
      <c r="G216" s="2"/>
      <c r="H216" s="11"/>
      <c r="I216" s="2"/>
      <c r="J216" s="3"/>
      <c r="K216" s="9"/>
      <c r="L216" s="9"/>
      <c r="M216" s="2"/>
      <c r="N216" s="2"/>
      <c r="O216" s="2"/>
      <c r="P216" s="11"/>
      <c r="Q216" s="2"/>
      <c r="R216" s="3"/>
      <c r="S216" s="9"/>
      <c r="T216" s="9"/>
    </row>
    <row r="217" spans="1:20" x14ac:dyDescent="0.2">
      <c r="A217" s="3"/>
      <c r="B217" s="2"/>
      <c r="C217" s="2"/>
      <c r="D217" s="6"/>
      <c r="E217" s="2"/>
      <c r="F217" s="2"/>
      <c r="G217" s="2"/>
      <c r="H217" s="2"/>
      <c r="I217" s="2"/>
      <c r="J217" s="3"/>
      <c r="K217" s="9"/>
      <c r="L217" s="9"/>
      <c r="M217" s="2"/>
      <c r="N217" s="2"/>
      <c r="O217" s="2"/>
      <c r="P217" s="2"/>
      <c r="Q217" s="2"/>
      <c r="R217" s="3"/>
      <c r="S217" s="9"/>
      <c r="T217" s="9"/>
    </row>
    <row r="218" spans="1:20" x14ac:dyDescent="0.2">
      <c r="A218" s="3"/>
      <c r="B218" s="2"/>
      <c r="C218" s="2"/>
      <c r="D218" s="6"/>
      <c r="E218" s="2"/>
      <c r="F218" s="2"/>
      <c r="G218" s="2"/>
      <c r="H218" s="2"/>
      <c r="I218" s="2"/>
      <c r="J218" s="3"/>
      <c r="K218" s="9"/>
      <c r="L218" s="9"/>
      <c r="M218" s="2"/>
      <c r="N218" s="2"/>
      <c r="O218" s="2"/>
      <c r="P218" s="2"/>
      <c r="Q218" s="2"/>
      <c r="R218" s="3"/>
      <c r="S218" s="9"/>
      <c r="T218" s="9"/>
    </row>
    <row r="219" spans="1:20" x14ac:dyDescent="0.2">
      <c r="A219" s="8" t="s">
        <v>0</v>
      </c>
      <c r="B219" s="2"/>
      <c r="C219" s="2"/>
      <c r="D219" s="6"/>
      <c r="E219" s="2"/>
      <c r="F219" s="2"/>
      <c r="G219" s="2"/>
      <c r="H219" s="2"/>
      <c r="I219" s="2"/>
      <c r="J219" s="3"/>
      <c r="K219" s="2"/>
      <c r="L219" s="2"/>
      <c r="M219" s="2"/>
      <c r="N219" s="2"/>
      <c r="O219" s="2"/>
      <c r="P219" s="2"/>
      <c r="Q219" s="2"/>
      <c r="R219" s="3"/>
      <c r="S219" s="2"/>
      <c r="T219" s="2"/>
    </row>
    <row r="220" spans="1:20" x14ac:dyDescent="0.2">
      <c r="A220" s="7"/>
      <c r="B220" s="2"/>
      <c r="C220" s="2"/>
      <c r="D220" s="6"/>
      <c r="E220" s="2"/>
      <c r="F220" s="2"/>
      <c r="G220" s="2"/>
      <c r="H220" s="2"/>
      <c r="I220" s="2"/>
      <c r="J220" s="3"/>
      <c r="K220" s="2"/>
      <c r="L220" s="4"/>
      <c r="M220" s="2"/>
      <c r="N220" s="2"/>
      <c r="O220" s="2"/>
      <c r="P220" s="2"/>
      <c r="Q220" s="2"/>
      <c r="R220" s="3"/>
      <c r="S220" s="2"/>
      <c r="T220" s="4"/>
    </row>
    <row r="224" spans="1:20" x14ac:dyDescent="0.2">
      <c r="D224" s="45"/>
    </row>
  </sheetData>
  <printOptions horizontalCentered="1"/>
  <pageMargins left="0.75" right="0.75" top="0.8" bottom="0.5" header="0.5" footer="0.5"/>
  <pageSetup scale="58" fitToHeight="5" orientation="landscape" r:id="rId1"/>
  <headerFooter alignWithMargins="0">
    <oddHeader>&amp;RSOAH Docket No. 473-21-2606
PUC Docket No. 52195
CEP's 7th, Q. No. CEP 7-16
Attachment 1
Page &amp;P of &amp;N</oddHeader>
  </headerFooter>
  <rowBreaks count="4" manualBreakCount="4">
    <brk id="61" max="19" man="1"/>
    <brk id="106" max="19" man="1"/>
    <brk id="147" max="19" man="1"/>
    <brk id="193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EPE 2019</vt:lpstr>
      <vt:lpstr>'EPE 2019'!Print_Area</vt:lpstr>
      <vt:lpstr>'EPE 2019'!Print_Titles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2021-08-03T20:25:40Z</dcterms:created>
  <dcterms:modified xsi:type="dcterms:W3CDTF">2021-08-03T20:25:47Z</dcterms:modified>
</cp:coreProperties>
</file>